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4\исполнение за 2024 год\Заключение КСП за 2024 год\"/>
    </mc:Choice>
  </mc:AlternateContent>
  <bookViews>
    <workbookView xWindow="0" yWindow="0" windowWidth="28800" windowHeight="11700"/>
  </bookViews>
  <sheets>
    <sheet name="Приложение ФКР 2024" sheetId="10" r:id="rId1"/>
    <sheet name="диаграммы программы" sheetId="11" r:id="rId2"/>
  </sheets>
  <externalReferences>
    <externalReference r:id="rId3"/>
  </externalReferenc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3" i="10" l="1"/>
  <c r="F23" i="10" s="1"/>
  <c r="AD23" i="10" s="1"/>
  <c r="X23" i="10"/>
  <c r="W23" i="10"/>
  <c r="C23" i="10" s="1"/>
  <c r="E23" i="10"/>
  <c r="M22" i="10"/>
  <c r="F22" i="10" s="1"/>
  <c r="AD22" i="10" s="1"/>
  <c r="L22" i="10"/>
  <c r="E22" i="10" s="1"/>
  <c r="K22" i="10"/>
  <c r="C22" i="10" s="1"/>
  <c r="V21" i="10"/>
  <c r="F21" i="10" s="1"/>
  <c r="U21" i="10"/>
  <c r="T21" i="10"/>
  <c r="M21" i="10"/>
  <c r="L21" i="10"/>
  <c r="E21" i="10" s="1"/>
  <c r="K21" i="10"/>
  <c r="C21" i="10" s="1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M20" i="10"/>
  <c r="L20" i="10"/>
  <c r="K20" i="10"/>
  <c r="I20" i="10"/>
  <c r="H20" i="10"/>
  <c r="M19" i="10"/>
  <c r="F19" i="10" s="1"/>
  <c r="AD19" i="10" s="1"/>
  <c r="L19" i="10"/>
  <c r="E19" i="10" s="1"/>
  <c r="K19" i="10"/>
  <c r="C19" i="10" s="1"/>
  <c r="V18" i="10"/>
  <c r="U18" i="10"/>
  <c r="T18" i="10"/>
  <c r="M18" i="10"/>
  <c r="L18" i="10"/>
  <c r="E18" i="10" s="1"/>
  <c r="K18" i="10"/>
  <c r="V17" i="10"/>
  <c r="U17" i="10"/>
  <c r="T17" i="10"/>
  <c r="S17" i="10"/>
  <c r="R17" i="10"/>
  <c r="Q17" i="10"/>
  <c r="Q24" i="10" s="1"/>
  <c r="M17" i="10"/>
  <c r="L17" i="10"/>
  <c r="K17" i="10"/>
  <c r="V16" i="10"/>
  <c r="U16" i="10"/>
  <c r="T16" i="10"/>
  <c r="M16" i="10"/>
  <c r="L16" i="10"/>
  <c r="K16" i="10"/>
  <c r="C16" i="10" s="1"/>
  <c r="AB15" i="10"/>
  <c r="AA15" i="10"/>
  <c r="Z15" i="10"/>
  <c r="V15" i="10"/>
  <c r="U15" i="10"/>
  <c r="T15" i="10"/>
  <c r="M15" i="10"/>
  <c r="L15" i="10"/>
  <c r="K15" i="10"/>
  <c r="V14" i="10"/>
  <c r="U14" i="10"/>
  <c r="T14" i="10"/>
  <c r="M14" i="10"/>
  <c r="L14" i="10"/>
  <c r="K14" i="10"/>
  <c r="AB13" i="10"/>
  <c r="AA13" i="10"/>
  <c r="Z13" i="10"/>
  <c r="U13" i="10"/>
  <c r="T13" i="10"/>
  <c r="M13" i="10"/>
  <c r="L13" i="10"/>
  <c r="K13" i="10"/>
  <c r="AB12" i="10"/>
  <c r="AA12" i="10"/>
  <c r="Z12" i="10"/>
  <c r="Y12" i="10"/>
  <c r="X12" i="10"/>
  <c r="W12" i="10"/>
  <c r="U12" i="10"/>
  <c r="T12" i="10"/>
  <c r="P12" i="10"/>
  <c r="O12" i="10"/>
  <c r="N12" i="10"/>
  <c r="N24" i="10" s="1"/>
  <c r="M12" i="10"/>
  <c r="L12" i="10"/>
  <c r="K12" i="10"/>
  <c r="J12" i="10"/>
  <c r="J24" i="10" s="1"/>
  <c r="I12" i="10"/>
  <c r="H12" i="10"/>
  <c r="C14" i="10" l="1"/>
  <c r="E14" i="10"/>
  <c r="R24" i="10"/>
  <c r="C15" i="10"/>
  <c r="C18" i="10"/>
  <c r="H24" i="10"/>
  <c r="E15" i="10"/>
  <c r="E16" i="10"/>
  <c r="F17" i="10"/>
  <c r="AD17" i="10" s="1"/>
  <c r="C13" i="10"/>
  <c r="F16" i="10"/>
  <c r="AD16" i="10" s="1"/>
  <c r="E13" i="10"/>
  <c r="O24" i="10"/>
  <c r="AA24" i="10"/>
  <c r="S24" i="10"/>
  <c r="K24" i="10"/>
  <c r="I24" i="10"/>
  <c r="M24" i="10"/>
  <c r="Y24" i="10"/>
  <c r="F20" i="10"/>
  <c r="AD20" i="10" s="1"/>
  <c r="U24" i="10"/>
  <c r="Z24" i="10"/>
  <c r="F13" i="10"/>
  <c r="AD13" i="10" s="1"/>
  <c r="F15" i="10"/>
  <c r="AD15" i="10" s="1"/>
  <c r="C17" i="10"/>
  <c r="F18" i="10"/>
  <c r="AD18" i="10" s="1"/>
  <c r="AD21" i="10"/>
  <c r="F12" i="10"/>
  <c r="V24" i="10"/>
  <c r="F14" i="10"/>
  <c r="E12" i="10"/>
  <c r="P24" i="10"/>
  <c r="X24" i="10"/>
  <c r="AB24" i="10"/>
  <c r="C20" i="10"/>
  <c r="E20" i="10"/>
  <c r="T24" i="10"/>
  <c r="W24" i="10"/>
  <c r="C12" i="10"/>
  <c r="L24" i="10"/>
  <c r="E17" i="10"/>
  <c r="F24" i="10" l="1"/>
  <c r="G12" i="10" s="1"/>
  <c r="AD12" i="10"/>
  <c r="C24" i="10"/>
  <c r="AD14" i="10"/>
  <c r="E24" i="10"/>
  <c r="L25" i="10" s="1"/>
  <c r="AB25" i="10" l="1"/>
  <c r="V25" i="10"/>
  <c r="P25" i="10"/>
  <c r="D23" i="10"/>
  <c r="D18" i="10"/>
  <c r="D22" i="10"/>
  <c r="D14" i="10"/>
  <c r="D17" i="10"/>
  <c r="D13" i="10"/>
  <c r="K25" i="10"/>
  <c r="H25" i="10"/>
  <c r="D16" i="10"/>
  <c r="Q25" i="10"/>
  <c r="D15" i="10"/>
  <c r="N25" i="10"/>
  <c r="D19" i="10"/>
  <c r="Z25" i="10"/>
  <c r="D21" i="10"/>
  <c r="D20" i="10"/>
  <c r="U25" i="10"/>
  <c r="O25" i="10"/>
  <c r="R25" i="10"/>
  <c r="I25" i="10"/>
  <c r="AA25" i="10"/>
  <c r="W25" i="10"/>
  <c r="G14" i="10"/>
  <c r="D12" i="10"/>
  <c r="AD24" i="10"/>
  <c r="G22" i="10"/>
  <c r="G13" i="10"/>
  <c r="G19" i="10"/>
  <c r="Y25" i="10"/>
  <c r="G15" i="10"/>
  <c r="G17" i="10"/>
  <c r="S25" i="10"/>
  <c r="G20" i="10"/>
  <c r="J25" i="10"/>
  <c r="G21" i="10"/>
  <c r="G18" i="10"/>
  <c r="G16" i="10"/>
  <c r="G23" i="10"/>
  <c r="M25" i="10"/>
  <c r="T25" i="10"/>
  <c r="X25" i="10"/>
  <c r="G24" i="10" l="1"/>
  <c r="D24" i="10"/>
</calcChain>
</file>

<file path=xl/sharedStrings.xml><?xml version="1.0" encoding="utf-8"?>
<sst xmlns="http://schemas.openxmlformats.org/spreadsheetml/2006/main" count="72" uniqueCount="49">
  <si>
    <t>на Отчет об исполнении бюджета городского</t>
  </si>
  <si>
    <t>(тыс. рублей)</t>
  </si>
  <si>
    <t>Наименование раздела</t>
  </si>
  <si>
    <t>Код раздела</t>
  </si>
  <si>
    <t>Всего</t>
  </si>
  <si>
    <t>Дума города</t>
  </si>
  <si>
    <t>Администрация города</t>
  </si>
  <si>
    <t>Контрольно-счетная палата города</t>
  </si>
  <si>
    <t>департамент образования</t>
  </si>
  <si>
    <t>департамент архитектуры и градостроительства</t>
  </si>
  <si>
    <t>департамент имущественных и земельных отношений</t>
  </si>
  <si>
    <t>Кассовые
расходы</t>
  </si>
  <si>
    <t>Кассовые расходы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</si>
  <si>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</si>
  <si>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</si>
  <si>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</si>
  <si>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</si>
  <si>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</si>
  <si>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</si>
  <si>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</si>
  <si>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</si>
  <si>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</si>
  <si>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</si>
  <si>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</si>
  <si>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</si>
  <si>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Культура, кинематография</t>
  </si>
  <si>
    <t>08</t>
  </si>
  <si>
    <t>Здравоохранение</t>
  </si>
  <si>
    <t>09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</si>
  <si>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</si>
  <si>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</si>
  <si>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</si>
  <si>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</si>
  <si>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</si>
  <si>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Удельный вес в общей сумме расходов, %</t>
  </si>
  <si>
    <t>в том числе по главным распорядителям бюджетных средств</t>
  </si>
  <si>
    <t>Приложение 5</t>
  </si>
  <si>
    <t>департамент финансов</t>
  </si>
  <si>
    <t>Информация о расходах бюджета города Сургута в 2024 году (в разрезе функциональной и ведомственной структуры расходов бюджета)</t>
  </si>
  <si>
    <t>Сводная бюджетная роспись на 31.12.2024</t>
  </si>
  <si>
    <t>Решение Думы
№ 485-VII ДГ</t>
  </si>
  <si>
    <t>округа Сургут Ханты-Мансийского автономного округа – Югры за 2024 год</t>
  </si>
  <si>
    <t>Струк-тура, %</t>
  </si>
  <si>
    <t>Кассовые расходы
 2023 года</t>
  </si>
  <si>
    <t>Структура расходов бюджета (млн. руб., %) в 2024 году в разрезе муниципальных программ (за исключением программ социальной сферы),
занимающих в общем объеме расходов долю, составляющую</t>
  </si>
  <si>
    <t>Темп прироста кассовых расходов 
2024 года к кассовым расходам 
2023 года, %</t>
  </si>
  <si>
    <t>Приложение 4</t>
  </si>
  <si>
    <t xml:space="preserve">к заключению от 28.04.2025 № КСП-01-17-10
</t>
  </si>
  <si>
    <t>к заключению от 28.04.2025 № КСП-01-17-10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</si>
</sst>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_-* #,##0.0_-;\-* #,##0.0_-;_-* &quot;-&quot;??_-;_-@_-"/>
    <numFmt numFmtId="166" formatCode="0.0%"/>
    <numFmt numFmtId="167" formatCode="_-* #,##0.0\ _₽_-;\-* #,##0.0\ _₽_-;_-* &quot;-&quot;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1">
    <xf numFmtId="0" fontId="0" fillId="0" borderId="0" xfId="0"/>
    <xf numFmtId="10" fontId="2" fillId="0" borderId="35" xfId="3" applyNumberFormat="1" applyFont="1" applyBorder="1" applyAlignment="1">
      <alignment horizontal="center" vertical="center" wrapText="1"/>
    </xf>
    <xf numFmtId="10" fontId="2" fillId="0" borderId="36" xfId="3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7" xfId="1" applyFont="1" applyBorder="1" applyAlignment="1">
      <alignment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10" fontId="2" fillId="0" borderId="22" xfId="3" applyNumberFormat="1" applyFont="1" applyBorder="1" applyAlignment="1">
      <alignment horizontal="center" vertical="center" wrapText="1"/>
    </xf>
    <xf numFmtId="10" fontId="2" fillId="0" borderId="23" xfId="3" applyNumberFormat="1" applyFont="1" applyBorder="1" applyAlignment="1">
      <alignment horizontal="center" vertical="center" wrapText="1"/>
    </xf>
    <xf numFmtId="4" fontId="2" fillId="0" borderId="34" xfId="2" applyNumberFormat="1" applyFont="1" applyBorder="1" applyAlignment="1">
      <alignment horizontal="center" vertical="center" wrapText="1"/>
    </xf>
    <xf numFmtId="4" fontId="2" fillId="0" borderId="35" xfId="2" applyNumberFormat="1" applyFont="1" applyBorder="1" applyAlignment="1">
      <alignment horizontal="center" vertical="center" wrapText="1"/>
    </xf>
    <xf numFmtId="4" fontId="2" fillId="0" borderId="36" xfId="2" applyNumberFormat="1" applyFont="1" applyBorder="1" applyAlignment="1">
      <alignment horizontal="center" vertical="center" wrapText="1"/>
    </xf>
    <xf numFmtId="4" fontId="2" fillId="0" borderId="37" xfId="2" applyNumberFormat="1" applyFont="1" applyBorder="1" applyAlignment="1">
      <alignment horizontal="center" vertical="center" wrapText="1"/>
    </xf>
    <xf numFmtId="4" fontId="2" fillId="0" borderId="18" xfId="2" applyNumberFormat="1" applyFont="1" applyBorder="1" applyAlignment="1">
      <alignment horizontal="center" vertical="center" wrapText="1"/>
    </xf>
    <xf numFmtId="4" fontId="2" fillId="0" borderId="18" xfId="3" applyNumberFormat="1" applyFont="1" applyBorder="1" applyAlignment="1">
      <alignment horizontal="center" vertical="center" wrapText="1"/>
    </xf>
    <xf numFmtId="4" fontId="2" fillId="0" borderId="21" xfId="2" applyNumberFormat="1" applyFont="1" applyBorder="1" applyAlignment="1">
      <alignment horizontal="center" vertical="center" wrapText="1"/>
    </xf>
    <xf numFmtId="4" fontId="2" fillId="0" borderId="22" xfId="2" applyNumberFormat="1" applyFont="1" applyBorder="1" applyAlignment="1">
      <alignment horizontal="center" vertical="center" wrapText="1"/>
    </xf>
    <xf numFmtId="4" fontId="2" fillId="0" borderId="23" xfId="2" applyNumberFormat="1" applyFont="1" applyBorder="1" applyAlignment="1">
      <alignment horizontal="center" vertical="center" wrapText="1"/>
    </xf>
    <xf numFmtId="4" fontId="2" fillId="0" borderId="38" xfId="2" applyNumberFormat="1" applyFont="1" applyBorder="1" applyAlignment="1">
      <alignment horizontal="center" vertical="center" wrapText="1"/>
    </xf>
    <xf numFmtId="0" fontId="2" fillId="0" borderId="0" xfId="1" applyFont="1"/>
    <xf numFmtId="0" fontId="2" fillId="2" borderId="21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28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9" xfId="1" applyFont="1" applyBorder="1" applyAlignment="1">
      <alignment vertical="center" wrapText="1"/>
    </xf>
    <xf numFmtId="49" fontId="2" fillId="0" borderId="20" xfId="1" applyNumberFormat="1" applyFont="1" applyBorder="1" applyAlignment="1">
      <alignment horizontal="center" vertical="center" wrapText="1"/>
    </xf>
    <xf numFmtId="4" fontId="2" fillId="0" borderId="26" xfId="2" applyNumberFormat="1" applyFont="1" applyBorder="1" applyAlignment="1">
      <alignment horizontal="center" vertical="center" wrapText="1"/>
    </xf>
    <xf numFmtId="4" fontId="2" fillId="0" borderId="26" xfId="3" applyNumberFormat="1" applyFont="1" applyBorder="1" applyAlignment="1">
      <alignment horizontal="center" vertical="center" wrapText="1"/>
    </xf>
    <xf numFmtId="10" fontId="2" fillId="0" borderId="43" xfId="3" applyNumberFormat="1" applyFont="1" applyBorder="1" applyAlignment="1">
      <alignment horizontal="center" vertical="center" wrapText="1"/>
    </xf>
    <xf numFmtId="10" fontId="2" fillId="0" borderId="44" xfId="3" applyNumberFormat="1" applyFont="1" applyBorder="1" applyAlignment="1">
      <alignment horizontal="center" vertical="center" wrapText="1"/>
    </xf>
    <xf numFmtId="10" fontId="2" fillId="0" borderId="24" xfId="3" applyNumberFormat="1" applyFont="1" applyBorder="1" applyAlignment="1">
      <alignment horizontal="center" vertical="center" wrapText="1"/>
    </xf>
    <xf numFmtId="10" fontId="2" fillId="0" borderId="45" xfId="3" applyNumberFormat="1" applyFont="1" applyBorder="1" applyAlignment="1">
      <alignment horizontal="center" vertical="center" wrapText="1"/>
    </xf>
    <xf numFmtId="10" fontId="2" fillId="0" borderId="25" xfId="3" applyNumberFormat="1" applyFont="1" applyBorder="1" applyAlignment="1">
      <alignment horizontal="center" vertical="center" wrapText="1"/>
    </xf>
    <xf numFmtId="10" fontId="2" fillId="0" borderId="12" xfId="3" applyNumberFormat="1" applyFont="1" applyBorder="1" applyAlignment="1">
      <alignment horizontal="center" vertical="center" wrapText="1"/>
    </xf>
    <xf numFmtId="10" fontId="2" fillId="0" borderId="13" xfId="3" applyNumberFormat="1" applyFont="1" applyBorder="1" applyAlignment="1">
      <alignment horizontal="center" vertical="center" wrapText="1"/>
    </xf>
    <xf numFmtId="10" fontId="2" fillId="0" borderId="14" xfId="3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167" fontId="3" fillId="0" borderId="0" xfId="0" applyNumberFormat="1" applyFont="1" applyAlignment="1">
      <alignment horizontal="center"/>
    </xf>
    <xf numFmtId="0" fontId="2" fillId="0" borderId="0" xfId="1" applyFont="1" applyFill="1" applyAlignment="1">
      <alignment horizontal="center" vertical="top" wrapText="1"/>
    </xf>
    <xf numFmtId="0" fontId="2" fillId="3" borderId="29" xfId="1" applyFont="1" applyFill="1" applyBorder="1" applyAlignment="1">
      <alignment vertical="center" wrapText="1"/>
    </xf>
    <xf numFmtId="49" fontId="2" fillId="3" borderId="10" xfId="1" applyNumberFormat="1" applyFont="1" applyFill="1" applyBorder="1" applyAlignment="1">
      <alignment horizontal="center" vertical="center" wrapText="1"/>
    </xf>
    <xf numFmtId="4" fontId="2" fillId="3" borderId="30" xfId="2" applyNumberFormat="1" applyFont="1" applyFill="1" applyBorder="1" applyAlignment="1">
      <alignment horizontal="center" vertical="center" wrapText="1"/>
    </xf>
    <xf numFmtId="10" fontId="2" fillId="3" borderId="31" xfId="3" applyNumberFormat="1" applyFont="1" applyFill="1" applyBorder="1" applyAlignment="1">
      <alignment horizontal="center" vertical="center" wrapText="1"/>
    </xf>
    <xf numFmtId="4" fontId="2" fillId="3" borderId="31" xfId="2" applyNumberFormat="1" applyFont="1" applyFill="1" applyBorder="1" applyAlignment="1">
      <alignment horizontal="center" vertical="center" wrapText="1"/>
    </xf>
    <xf numFmtId="10" fontId="2" fillId="3" borderId="32" xfId="3" applyNumberFormat="1" applyFont="1" applyFill="1" applyBorder="1" applyAlignment="1">
      <alignment horizontal="center" vertical="center" wrapText="1"/>
    </xf>
    <xf numFmtId="4" fontId="2" fillId="3" borderId="32" xfId="2" applyNumberFormat="1" applyFont="1" applyFill="1" applyBorder="1" applyAlignment="1">
      <alignment horizontal="center" vertical="center" wrapText="1"/>
    </xf>
    <xf numFmtId="4" fontId="2" fillId="3" borderId="33" xfId="2" applyNumberFormat="1" applyFont="1" applyFill="1" applyBorder="1" applyAlignment="1">
      <alignment horizontal="center" vertical="center" wrapText="1"/>
    </xf>
    <xf numFmtId="4" fontId="2" fillId="3" borderId="11" xfId="2" applyNumberFormat="1" applyFont="1" applyFill="1" applyBorder="1" applyAlignment="1">
      <alignment horizontal="center" vertical="center" wrapText="1"/>
    </xf>
    <xf numFmtId="4" fontId="2" fillId="3" borderId="11" xfId="3" applyNumberFormat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vertical="center" wrapText="1"/>
    </xf>
    <xf numFmtId="49" fontId="2" fillId="3" borderId="8" xfId="1" applyNumberFormat="1" applyFont="1" applyFill="1" applyBorder="1" applyAlignment="1">
      <alignment horizontal="center" vertical="center" wrapText="1"/>
    </xf>
    <xf numFmtId="4" fontId="2" fillId="3" borderId="34" xfId="2" applyNumberFormat="1" applyFont="1" applyFill="1" applyBorder="1" applyAlignment="1">
      <alignment horizontal="center" vertical="center" wrapText="1"/>
    </xf>
    <xf numFmtId="10" fontId="2" fillId="3" borderId="35" xfId="3" applyNumberFormat="1" applyFont="1" applyFill="1" applyBorder="1" applyAlignment="1">
      <alignment horizontal="center" vertical="center" wrapText="1"/>
    </xf>
    <xf numFmtId="4" fontId="2" fillId="3" borderId="35" xfId="2" applyNumberFormat="1" applyFont="1" applyFill="1" applyBorder="1" applyAlignment="1">
      <alignment horizontal="center" vertical="center" wrapText="1"/>
    </xf>
    <xf numFmtId="10" fontId="2" fillId="3" borderId="36" xfId="3" applyNumberFormat="1" applyFont="1" applyFill="1" applyBorder="1" applyAlignment="1">
      <alignment horizontal="center" vertical="center" wrapText="1"/>
    </xf>
    <xf numFmtId="4" fontId="2" fillId="3" borderId="36" xfId="2" applyNumberFormat="1" applyFont="1" applyFill="1" applyBorder="1" applyAlignment="1">
      <alignment horizontal="center" vertical="center" wrapText="1"/>
    </xf>
    <xf numFmtId="4" fontId="2" fillId="3" borderId="37" xfId="2" applyNumberFormat="1" applyFont="1" applyFill="1" applyBorder="1" applyAlignment="1">
      <alignment horizontal="center" vertical="center" wrapText="1"/>
    </xf>
    <xf numFmtId="4" fontId="2" fillId="3" borderId="18" xfId="2" applyNumberFormat="1" applyFont="1" applyFill="1" applyBorder="1" applyAlignment="1">
      <alignment horizontal="center" vertical="center" wrapText="1"/>
    </xf>
    <xf numFmtId="4" fontId="2" fillId="3" borderId="18" xfId="3" applyNumberFormat="1" applyFont="1" applyFill="1" applyBorder="1" applyAlignment="1">
      <alignment horizontal="center" vertical="center" wrapText="1"/>
    </xf>
    <xf numFmtId="0" fontId="4" fillId="3" borderId="39" xfId="1" applyFont="1" applyFill="1" applyBorder="1" applyAlignment="1">
      <alignment horizontal="center"/>
    </xf>
    <xf numFmtId="0" fontId="4" fillId="3" borderId="4" xfId="1" applyFont="1" applyFill="1" applyBorder="1"/>
    <xf numFmtId="4" fontId="4" fillId="3" borderId="40" xfId="2" applyNumberFormat="1" applyFont="1" applyFill="1" applyBorder="1" applyAlignment="1">
      <alignment horizontal="center" vertical="center" wrapText="1"/>
    </xf>
    <xf numFmtId="166" fontId="4" fillId="3" borderId="41" xfId="3" applyNumberFormat="1" applyFont="1" applyFill="1" applyBorder="1" applyAlignment="1">
      <alignment horizontal="center" vertical="center" wrapText="1"/>
    </xf>
    <xf numFmtId="4" fontId="4" fillId="3" borderId="41" xfId="2" applyNumberFormat="1" applyFont="1" applyFill="1" applyBorder="1" applyAlignment="1">
      <alignment horizontal="center" vertical="center" wrapText="1"/>
    </xf>
    <xf numFmtId="166" fontId="4" fillId="3" borderId="42" xfId="3" applyNumberFormat="1" applyFont="1" applyFill="1" applyBorder="1" applyAlignment="1">
      <alignment horizontal="center" vertical="center" wrapText="1"/>
    </xf>
    <xf numFmtId="43" fontId="4" fillId="3" borderId="12" xfId="2" applyNumberFormat="1" applyFont="1" applyFill="1" applyBorder="1" applyAlignment="1">
      <alignment horizontal="center" vertical="center" wrapText="1"/>
    </xf>
    <xf numFmtId="43" fontId="4" fillId="3" borderId="13" xfId="2" applyNumberFormat="1" applyFont="1" applyFill="1" applyBorder="1" applyAlignment="1">
      <alignment horizontal="center" vertical="center" wrapText="1"/>
    </xf>
    <xf numFmtId="43" fontId="4" fillId="3" borderId="14" xfId="2" applyNumberFormat="1" applyFont="1" applyFill="1" applyBorder="1" applyAlignment="1">
      <alignment horizontal="center" vertical="center" wrapText="1"/>
    </xf>
    <xf numFmtId="43" fontId="4" fillId="3" borderId="28" xfId="2" applyNumberFormat="1" applyFont="1" applyFill="1" applyBorder="1" applyAlignment="1">
      <alignment horizontal="center" vertical="center" wrapText="1"/>
    </xf>
    <xf numFmtId="165" fontId="4" fillId="3" borderId="17" xfId="2" applyNumberFormat="1" applyFont="1" applyFill="1" applyBorder="1" applyAlignment="1">
      <alignment horizontal="center" vertical="center" wrapText="1"/>
    </xf>
    <xf numFmtId="166" fontId="4" fillId="3" borderId="17" xfId="3" applyNumberFormat="1" applyFont="1" applyFill="1" applyBorder="1" applyAlignment="1">
      <alignment horizontal="center" vertical="center" wrapText="1"/>
    </xf>
    <xf numFmtId="43" fontId="3" fillId="0" borderId="0" xfId="0" applyNumberFormat="1" applyFont="1" applyAlignment="1">
      <alignment horizontal="center"/>
    </xf>
    <xf numFmtId="0" fontId="2" fillId="0" borderId="0" xfId="1" applyFont="1" applyFill="1" applyAlignment="1">
      <alignment horizontal="right" vertical="top" wrapText="1"/>
    </xf>
    <xf numFmtId="165" fontId="2" fillId="0" borderId="16" xfId="2" applyNumberFormat="1" applyFont="1" applyBorder="1" applyAlignment="1">
      <alignment horizontal="center" vertical="center" wrapText="1"/>
    </xf>
    <xf numFmtId="165" fontId="2" fillId="0" borderId="17" xfId="2" applyNumberFormat="1" applyFont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justify" wrapText="1"/>
    </xf>
    <xf numFmtId="0" fontId="2" fillId="0" borderId="18" xfId="1" applyFont="1" applyFill="1" applyBorder="1" applyAlignment="1">
      <alignment horizontal="center" vertical="justify"/>
    </xf>
    <xf numFmtId="0" fontId="2" fillId="0" borderId="26" xfId="1" applyFont="1" applyFill="1" applyBorder="1" applyAlignment="1">
      <alignment horizontal="center" vertical="justify"/>
    </xf>
    <xf numFmtId="0" fontId="4" fillId="0" borderId="0" xfId="1" applyFont="1" applyAlignment="1">
      <alignment horizontal="center"/>
    </xf>
    <xf numFmtId="0" fontId="2" fillId="0" borderId="0" xfId="1" applyFont="1" applyBorder="1" applyAlignment="1">
      <alignment horizontal="right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4">
    <cellStyle name="Обычный" xfId="0" builtinId="0"/>
    <cellStyle name="Обычный 6" xfId="1"/>
    <cellStyle name="Процентный 2" xfId="3"/>
    <cellStyle name="Финансовый 2" xfId="2"/>
  </cellStyles>
  <dxfs count="0"/>
  <tableStyles count="0" defaultTableStyle="TableStyleMedium2" defaultPivotStyle="PivotStyleLight16"/>
  <colors>
    <mruColors>
      <color rgb="FFA1C6E7"/>
      <color rgb="FF55E2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ru-RU" sz="1600" b="1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от 1 до 12%</a:t>
            </a:r>
            <a:r>
              <a:rPr lang="ru-RU" sz="16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</a:p>
        </c:rich>
      </c:tx>
      <c:layout>
        <c:manualLayout>
          <c:xMode val="edge"/>
          <c:yMode val="edge"/>
          <c:x val="0.42244480477528229"/>
          <c:y val="8.72364614088475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1.0713027191742646E-2"/>
          <c:y val="3.2380259467505924E-2"/>
          <c:w val="0.97905007328629379"/>
          <c:h val="0.83018104765283895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dLbl>
              <c:idx val="1"/>
              <c:layout>
                <c:manualLayout>
                  <c:x val="1.3688727182265548E-3"/>
                  <c:y val="-2.364991276223780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BD6-46CE-ADC1-EA564BD1F0AE}"/>
                </c:ext>
              </c:extLst>
            </c:dLbl>
            <c:dLbl>
              <c:idx val="2"/>
              <c:layout>
                <c:manualLayout>
                  <c:x val="2.7377454364532097E-3"/>
                  <c:y val="7.8833042540792683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BD6-46CE-ADC1-EA564BD1F0AE}"/>
                </c:ext>
              </c:extLst>
            </c:dLbl>
            <c:dLbl>
              <c:idx val="3"/>
              <c:layout>
                <c:manualLayout>
                  <c:x val="-1.0038283970548742E-16"/>
                  <c:y val="5.518312977855430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BD6-46CE-ADC1-EA564BD1F0AE}"/>
                </c:ext>
              </c:extLst>
            </c:dLbl>
            <c:dLbl>
              <c:idx val="4"/>
              <c:layout>
                <c:manualLayout>
                  <c:x val="-1.3688727182266049E-3"/>
                  <c:y val="7.8833042540792683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BD6-46CE-ADC1-EA564BD1F0AE}"/>
                </c:ext>
              </c:extLst>
            </c:dLbl>
            <c:dLbl>
              <c:idx val="5"/>
              <c:layout>
                <c:manualLayout>
                  <c:x val="-2.7377454364532097E-3"/>
                  <c:y val="-3.941652127039634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BD6-46CE-ADC1-EA564BD1F0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[1]программы!$B$57:$B$62</c:f>
              <c:strCache>
                <c:ptCount val="6"/>
                <c:pt idx="0">
                  <c:v>Развитие транспортной системы города Сургута на период до 2030 года</c:v>
                </c:pt>
                <c:pt idx="1">
                  <c:v>Развитие жилищной сферы на период до 2030 года</c:v>
                </c:pt>
                <c:pt idx="2">
                  <c:v>Развитие коммунального комплекса в городе Сургуте на период до 2030 года</c:v>
                </c:pt>
                <c:pt idx="3">
                  <c:v>Формирование комфортной городской среды на период до 2030 года</c:v>
                </c:pt>
                <c:pt idx="4">
                  <c:v>Управление муниципальным имуществом в городе Сургуте на период до 2030 года</c:v>
                </c:pt>
                <c:pt idx="5">
                  <c:v>Комфортное проживание в городе Сургуте на период до 2030 года</c:v>
                </c:pt>
              </c:strCache>
            </c:strRef>
          </c:cat>
          <c:val>
            <c:numRef>
              <c:f>[1]программы!$C$57:$C$62</c:f>
              <c:numCache>
                <c:formatCode>General</c:formatCode>
                <c:ptCount val="6"/>
                <c:pt idx="0">
                  <c:v>4997.0200000000004</c:v>
                </c:pt>
                <c:pt idx="1">
                  <c:v>1690.03</c:v>
                </c:pt>
                <c:pt idx="2">
                  <c:v>1141.73</c:v>
                </c:pt>
                <c:pt idx="3">
                  <c:v>611.95000000000005</c:v>
                </c:pt>
                <c:pt idx="4">
                  <c:v>549.08000000000004</c:v>
                </c:pt>
                <c:pt idx="5">
                  <c:v>513.82000000000005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D6-46CE-ADC1-EA564BD1F0AE}"/>
            </c:ext>
          </c:extLst>
        </c:ser>
        <c:ser>
          <c:idx val="1"/>
          <c:order val="1"/>
          <c:spPr>
            <a:gradFill>
              <a:gsLst>
                <a:gs pos="0">
                  <a:schemeClr val="accent2"/>
                </a:gs>
                <a:gs pos="100000">
                  <a:schemeClr val="accent2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1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[1]программы!$B$57:$B$62</c:f>
              <c:strCache>
                <c:ptCount val="6"/>
                <c:pt idx="0">
                  <c:v>Развитие транспортной системы города Сургута на период до 2030 года</c:v>
                </c:pt>
                <c:pt idx="1">
                  <c:v>Развитие жилищной сферы на период до 2030 года</c:v>
                </c:pt>
                <c:pt idx="2">
                  <c:v>Развитие коммунального комплекса в городе Сургуте на период до 2030 года</c:v>
                </c:pt>
                <c:pt idx="3">
                  <c:v>Формирование комфортной городской среды на период до 2030 года</c:v>
                </c:pt>
                <c:pt idx="4">
                  <c:v>Управление муниципальным имуществом в городе Сургуте на период до 2030 года</c:v>
                </c:pt>
                <c:pt idx="5">
                  <c:v>Комфортное проживание в городе Сургуте на период до 2030 года</c:v>
                </c:pt>
              </c:strCache>
            </c:strRef>
          </c:cat>
          <c:val>
            <c:numRef>
              <c:f>[1]программы!$D$57:$D$62</c:f>
              <c:numCache>
                <c:formatCode>General</c:formatCode>
                <c:ptCount val="6"/>
                <c:pt idx="0">
                  <c:v>0.1159</c:v>
                </c:pt>
                <c:pt idx="1">
                  <c:v>3.9199999999999999E-2</c:v>
                </c:pt>
                <c:pt idx="2">
                  <c:v>2.6499999999999999E-2</c:v>
                </c:pt>
                <c:pt idx="3">
                  <c:v>1.4200000000000001E-2</c:v>
                </c:pt>
                <c:pt idx="4">
                  <c:v>1.2699999999999999E-2</c:v>
                </c:pt>
                <c:pt idx="5">
                  <c:v>1.1900000000000001E-2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D6-46CE-ADC1-EA564BD1F0A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1674856592"/>
        <c:axId val="1674850352"/>
      </c:barChart>
      <c:catAx>
        <c:axId val="1674856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1674850352"/>
        <c:crosses val="autoZero"/>
        <c:auto val="1"/>
        <c:lblAlgn val="ctr"/>
        <c:lblOffset val="100"/>
        <c:noMultiLvlLbl val="0"/>
      </c:catAx>
      <c:valAx>
        <c:axId val="16748503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74856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4803149606299213" l="0.70866141732283472" r="0.70866141732283472" t="0.74803149606299213" header="0.31496062992125984" footer="0.31496062992125984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ru-RU" sz="1600" b="1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от 0,5 до 1%</a:t>
            </a:r>
            <a:endParaRPr lang="ru-RU" sz="16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39856948451680707"/>
          <c:y val="0.170163179851499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2072651838998693E-3"/>
          <c:y val="0.15066468575211339"/>
          <c:w val="0.9682434265896358"/>
          <c:h val="0.7761383750331455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[1]программы!$B$63:$B$67</c:f>
              <c:strCache>
                <c:ptCount val="5"/>
                <c:pt idx="0">
                  <c:v>Развитие электронного муниципалитета на период до 2030 года</c:v>
                </c:pt>
                <c:pt idx="1">
                  <c:v>Организация ритуальных услуг и содержание объектов похоронного назначения в городе Сургуте на период до 2030 года</c:v>
                </c:pt>
                <c:pt idx="2">
                  <c:v>Защита населения и территории города Сургута от чрезвычайных ситуаций и совершенствование гражданской обороны на период до 2030 года</c:v>
                </c:pt>
                <c:pt idx="3">
                  <c:v>Управление муниципальными финансами города Сургута на период до 2030 года</c:v>
                </c:pt>
                <c:pt idx="4">
                  <c:v>Развитие гражданского общества в городе Сургуте на период до 2030 года</c:v>
                </c:pt>
              </c:strCache>
            </c:strRef>
          </c:cat>
          <c:val>
            <c:numRef>
              <c:f>[1]программы!$C$63:$C$67</c:f>
              <c:numCache>
                <c:formatCode>General</c:formatCode>
                <c:ptCount val="5"/>
                <c:pt idx="0">
                  <c:v>315.12</c:v>
                </c:pt>
                <c:pt idx="1">
                  <c:v>288.8</c:v>
                </c:pt>
                <c:pt idx="2">
                  <c:v>269.45999999999998</c:v>
                </c:pt>
                <c:pt idx="3">
                  <c:v>191.21</c:v>
                </c:pt>
                <c:pt idx="4">
                  <c:v>169.34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7E-4D88-AC84-D13B63BC23B0}"/>
            </c:ext>
          </c:extLst>
        </c:ser>
        <c:ser>
          <c:idx val="1"/>
          <c:order val="1"/>
          <c:spPr>
            <a:gradFill>
              <a:gsLst>
                <a:gs pos="0">
                  <a:schemeClr val="accent2"/>
                </a:gs>
                <a:gs pos="100000">
                  <a:schemeClr val="accent2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1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[1]программы!$B$63:$B$67</c:f>
              <c:strCache>
                <c:ptCount val="5"/>
                <c:pt idx="0">
                  <c:v>Развитие электронного муниципалитета на период до 2030 года</c:v>
                </c:pt>
                <c:pt idx="1">
                  <c:v>Организация ритуальных услуг и содержание объектов похоронного назначения в городе Сургуте на период до 2030 года</c:v>
                </c:pt>
                <c:pt idx="2">
                  <c:v>Защита населения и территории города Сургута от чрезвычайных ситуаций и совершенствование гражданской обороны на период до 2030 года</c:v>
                </c:pt>
                <c:pt idx="3">
                  <c:v>Управление муниципальными финансами города Сургута на период до 2030 года</c:v>
                </c:pt>
                <c:pt idx="4">
                  <c:v>Развитие гражданского общества в городе Сургуте на период до 2030 года</c:v>
                </c:pt>
              </c:strCache>
            </c:strRef>
          </c:cat>
          <c:val>
            <c:numRef>
              <c:f>[1]программы!$D$63:$D$67</c:f>
              <c:numCache>
                <c:formatCode>General</c:formatCode>
                <c:ptCount val="5"/>
                <c:pt idx="0">
                  <c:v>7.3000000000000001E-3</c:v>
                </c:pt>
                <c:pt idx="1">
                  <c:v>6.7000000000000002E-3</c:v>
                </c:pt>
                <c:pt idx="2">
                  <c:v>6.3E-3</c:v>
                </c:pt>
                <c:pt idx="3">
                  <c:v>4.4000000000000003E-3</c:v>
                </c:pt>
                <c:pt idx="4">
                  <c:v>3.8999999999999998E-3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7E-4D88-AC84-D13B63BC23B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1674856592"/>
        <c:axId val="1674850352"/>
      </c:barChart>
      <c:catAx>
        <c:axId val="1674856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1674850352"/>
        <c:crosses val="autoZero"/>
        <c:auto val="1"/>
        <c:lblAlgn val="ctr"/>
        <c:lblOffset val="100"/>
        <c:noMultiLvlLbl val="0"/>
      </c:catAx>
      <c:valAx>
        <c:axId val="16748503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74856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ru-RU" sz="16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от 0,1 до 0,5% </a:t>
            </a:r>
          </a:p>
        </c:rich>
      </c:tx>
      <c:layout>
        <c:manualLayout>
          <c:xMode val="edge"/>
          <c:yMode val="edge"/>
          <c:x val="0.39693713302892492"/>
          <c:y val="0.12078075673058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"/>
          <c:y val="2.7579318886602162E-2"/>
          <c:w val="0.99571085116673541"/>
          <c:h val="0.9164176142129099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[1]программы!$B$66:$B$70</c:f>
              <c:strCache>
                <c:ptCount val="5"/>
                <c:pt idx="0">
                  <c:v>Управление муниципальными финансами города Сургута на период до 2030 года</c:v>
                </c:pt>
                <c:pt idx="1">
                  <c:v>Развитие гражданского общества в городе Сургуте на период до 2030 года</c:v>
                </c:pt>
                <c:pt idx="2">
                  <c:v>Развитие малого и среднего предпринимательства в городе Сургуте на период до 2030 года</c:v>
                </c:pt>
                <c:pt idx="3">
                  <c:v>Профилактика правонарушений в городе Сургуте на период до 2030 года</c:v>
                </c:pt>
                <c:pt idx="4">
                  <c:v>Развитие муниципальной службы в городе Сургуте на период до 2030 года</c:v>
                </c:pt>
              </c:strCache>
            </c:strRef>
          </c:cat>
          <c:val>
            <c:numRef>
              <c:f>[1]программы!$C$66:$C$70</c:f>
              <c:numCache>
                <c:formatCode>General</c:formatCode>
                <c:ptCount val="5"/>
                <c:pt idx="0">
                  <c:v>191.21</c:v>
                </c:pt>
                <c:pt idx="1">
                  <c:v>169.34</c:v>
                </c:pt>
                <c:pt idx="2">
                  <c:v>68.94</c:v>
                </c:pt>
                <c:pt idx="3">
                  <c:v>57.75</c:v>
                </c:pt>
                <c:pt idx="4">
                  <c:v>46.28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5-4BFB-BA59-11D6CE8EC1CF}"/>
            </c:ext>
          </c:extLst>
        </c:ser>
        <c:ser>
          <c:idx val="1"/>
          <c:order val="1"/>
          <c:spPr>
            <a:gradFill>
              <a:gsLst>
                <a:gs pos="0">
                  <a:schemeClr val="accent2"/>
                </a:gs>
                <a:gs pos="100000">
                  <a:schemeClr val="accent2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1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[1]программы!$B$66:$B$70</c:f>
              <c:strCache>
                <c:ptCount val="5"/>
                <c:pt idx="0">
                  <c:v>Управление муниципальными финансами города Сургута на период до 2030 года</c:v>
                </c:pt>
                <c:pt idx="1">
                  <c:v>Развитие гражданского общества в городе Сургуте на период до 2030 года</c:v>
                </c:pt>
                <c:pt idx="2">
                  <c:v>Развитие малого и среднего предпринимательства в городе Сургуте на период до 2030 года</c:v>
                </c:pt>
                <c:pt idx="3">
                  <c:v>Профилактика правонарушений в городе Сургуте на период до 2030 года</c:v>
                </c:pt>
                <c:pt idx="4">
                  <c:v>Развитие муниципальной службы в городе Сургуте на период до 2030 года</c:v>
                </c:pt>
              </c:strCache>
            </c:strRef>
          </c:cat>
          <c:val>
            <c:numRef>
              <c:f>[1]программы!$D$66:$D$70</c:f>
              <c:numCache>
                <c:formatCode>General</c:formatCode>
                <c:ptCount val="5"/>
                <c:pt idx="0">
                  <c:v>4.4000000000000003E-3</c:v>
                </c:pt>
                <c:pt idx="1">
                  <c:v>3.8999999999999998E-3</c:v>
                </c:pt>
                <c:pt idx="2">
                  <c:v>1.6000000000000001E-3</c:v>
                </c:pt>
                <c:pt idx="3">
                  <c:v>1.2999999999999999E-3</c:v>
                </c:pt>
                <c:pt idx="4">
                  <c:v>1.1000000000000001E-3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5-4BFB-BA59-11D6CE8EC1C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1674856592"/>
        <c:axId val="1674850352"/>
      </c:barChart>
      <c:catAx>
        <c:axId val="1674856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1674850352"/>
        <c:crosses val="autoZero"/>
        <c:auto val="1"/>
        <c:lblAlgn val="ctr"/>
        <c:lblOffset val="100"/>
        <c:noMultiLvlLbl val="0"/>
      </c:catAx>
      <c:valAx>
        <c:axId val="16748503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74856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ru-RU" sz="16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менее 0,1% </a:t>
            </a:r>
          </a:p>
        </c:rich>
      </c:tx>
      <c:layout>
        <c:manualLayout>
          <c:xMode val="edge"/>
          <c:yMode val="edge"/>
          <c:x val="0.36553159436324067"/>
          <c:y val="7.11666348407186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0275714649918295E-3"/>
          <c:y val="8.0530089777284625E-2"/>
          <c:w val="0.97920165651250279"/>
          <c:h val="0.82135613875112112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[1]программы!$B$71:$B$74</c:f>
              <c:strCache>
                <c:ptCount val="4"/>
                <c:pt idx="0">
                  <c:v>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</c:v>
                </c:pt>
                <c:pt idx="1">
                  <c:v>Улучшение условий и охраны труда в городе Сургуте на период до 2030 года</c:v>
                </c:pt>
                <c:pt idx="2">
                  <c:v>Развитие агропромышленного комплекса в городе Сургуте на период до 2030 года</c:v>
                </c:pt>
                <c:pt idx="3">
                  <c:v>Энергосбережение и повышение энергетической эффективности в городе Сургуте на период до 2030 года</c:v>
                </c:pt>
              </c:strCache>
            </c:strRef>
          </c:cat>
          <c:val>
            <c:numRef>
              <c:f>[1]программы!$C$71:$C$74</c:f>
              <c:numCache>
                <c:formatCode>General</c:formatCode>
                <c:ptCount val="4"/>
                <c:pt idx="0">
                  <c:v>28.35</c:v>
                </c:pt>
                <c:pt idx="1">
                  <c:v>20.47</c:v>
                </c:pt>
                <c:pt idx="2">
                  <c:v>16.04</c:v>
                </c:pt>
                <c:pt idx="3">
                  <c:v>11.35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2E-406C-8265-4FD915CA569F}"/>
            </c:ext>
          </c:extLst>
        </c:ser>
        <c:ser>
          <c:idx val="1"/>
          <c:order val="1"/>
          <c:spPr>
            <a:gradFill>
              <a:gsLst>
                <a:gs pos="0">
                  <a:schemeClr val="accent2"/>
                </a:gs>
                <a:gs pos="100000">
                  <a:schemeClr val="accent2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1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[1]программы!$B$71:$B$74</c:f>
              <c:strCache>
                <c:ptCount val="4"/>
                <c:pt idx="0">
                  <c:v>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</c:v>
                </c:pt>
                <c:pt idx="1">
                  <c:v>Улучшение условий и охраны труда в городе Сургуте на период до 2030 года</c:v>
                </c:pt>
                <c:pt idx="2">
                  <c:v>Развитие агропромышленного комплекса в городе Сургуте на период до 2030 года</c:v>
                </c:pt>
                <c:pt idx="3">
                  <c:v>Энергосбережение и повышение энергетической эффективности в городе Сургуте на период до 2030 года</c:v>
                </c:pt>
              </c:strCache>
            </c:strRef>
          </c:cat>
          <c:val>
            <c:numRef>
              <c:f>[1]программы!$D$71:$D$74</c:f>
              <c:numCache>
                <c:formatCode>General</c:formatCode>
                <c:ptCount val="4"/>
                <c:pt idx="0">
                  <c:v>6.9999999999999999E-4</c:v>
                </c:pt>
                <c:pt idx="1">
                  <c:v>5.0000000000000001E-4</c:v>
                </c:pt>
                <c:pt idx="2">
                  <c:v>4.0000000000000002E-4</c:v>
                </c:pt>
                <c:pt idx="3">
                  <c:v>2.9999999999999997E-4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2E-406C-8265-4FD915CA569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1674856592"/>
        <c:axId val="1674850352"/>
      </c:barChart>
      <c:catAx>
        <c:axId val="1674856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1674850352"/>
        <c:crosses val="autoZero"/>
        <c:auto val="1"/>
        <c:lblAlgn val="ctr"/>
        <c:lblOffset val="100"/>
        <c:noMultiLvlLbl val="0"/>
      </c:catAx>
      <c:valAx>
        <c:axId val="16748503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74856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4803149606299213" l="0.70866141732283472" r="0.70866141732283472" t="0.74803149606299213" header="0.31496062992125984" footer="0.31496062992125984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108856</xdr:colOff>
      <xdr:row>6</xdr:row>
      <xdr:rowOff>0</xdr:rowOff>
    </xdr:from>
    <xdr:to>
      <xdr:col>11</xdr:col>
      <xdr:colOff>408213</xdr:colOff>
      <xdr:row>31</xdr:row>
      <xdr:rowOff>122463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108858</xdr:colOff>
      <xdr:row>5</xdr:row>
      <xdr:rowOff>68034</xdr:rowOff>
    </xdr:from>
    <xdr:to>
      <xdr:col>24</xdr:col>
      <xdr:colOff>312964</xdr:colOff>
      <xdr:row>30</xdr:row>
      <xdr:rowOff>13605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258536</xdr:colOff>
      <xdr:row>27</xdr:row>
      <xdr:rowOff>181430</xdr:rowOff>
    </xdr:from>
    <xdr:to>
      <xdr:col>12</xdr:col>
      <xdr:colOff>27214</xdr:colOff>
      <xdr:row>50</xdr:row>
      <xdr:rowOff>95250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435429</xdr:colOff>
      <xdr:row>28</xdr:row>
      <xdr:rowOff>136073</xdr:rowOff>
    </xdr:from>
    <xdr:to>
      <xdr:col>24</xdr:col>
      <xdr:colOff>340179</xdr:colOff>
      <xdr:row>54</xdr:row>
      <xdr:rowOff>163286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zorina_nm\Desktop\&#1080;&#1089;&#1087;&#1086;&#1083;&#1085;&#1077;&#1085;&#1080;&#1077;%20&#1073;&#1102;&#1076;&#1078;&#1077;&#1090;&#1072;\&#1088;&#1072;&#1073;&#1086;&#109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ФКР"/>
      <sheetName val="2024 с последним бюдж"/>
      <sheetName val="!руб."/>
      <sheetName val="Лист1"/>
      <sheetName val="!тыс.руб."/>
      <sheetName val="программы"/>
      <sheetName val="программы диаграммы"/>
      <sheetName val="проекты"/>
      <sheetName val="диаграммы"/>
      <sheetName val="Лист3"/>
      <sheetName val="Приложение ФКР 2024"/>
    </sheetNames>
    <sheetDataSet>
      <sheetData sheetId="0"/>
      <sheetData sheetId="1"/>
      <sheetData sheetId="2"/>
      <sheetData sheetId="3"/>
      <sheetData sheetId="4"/>
      <sheetData sheetId="5">
        <row r="57">
          <cell r="B57" t="str">
            <v>Развитие транспортной системы города Сургута на период до 2030 года</v>
          </cell>
          <cell r="C57">
            <v>4997.0200000000004</v>
          </cell>
          <cell r="D57">
            <v>0.1159</v>
          </cell>
        </row>
        <row r="58">
          <cell r="B58" t="str">
            <v>Развитие жилищной сферы на период до 2030 года</v>
          </cell>
          <cell r="C58">
            <v>1690.03</v>
          </cell>
          <cell r="D58">
            <v>3.9199999999999999E-2</v>
          </cell>
        </row>
        <row r="59">
          <cell r="B59" t="str">
            <v>Развитие коммунального комплекса в городе Сургуте на период до 2030 года</v>
          </cell>
          <cell r="C59">
            <v>1141.73</v>
          </cell>
          <cell r="D59">
            <v>2.6499999999999999E-2</v>
          </cell>
        </row>
        <row r="60">
          <cell r="B60" t="str">
            <v>Формирование комфортной городской среды на период до 2030 года</v>
          </cell>
          <cell r="C60">
            <v>611.95000000000005</v>
          </cell>
          <cell r="D60">
            <v>1.4200000000000001E-2</v>
          </cell>
        </row>
        <row r="61">
          <cell r="B61" t="str">
            <v>Управление муниципальным имуществом в городе Сургуте на период до 2030 года</v>
          </cell>
          <cell r="C61">
            <v>549.08000000000004</v>
          </cell>
          <cell r="D61">
            <v>1.2699999999999999E-2</v>
          </cell>
        </row>
        <row r="62">
          <cell r="B62" t="str">
            <v>Комфортное проживание в городе Сургуте на период до 2030 года</v>
          </cell>
          <cell r="C62">
            <v>513.82000000000005</v>
          </cell>
          <cell r="D62">
            <v>1.1900000000000001E-2</v>
          </cell>
        </row>
        <row r="63">
          <cell r="B63" t="str">
            <v>Развитие электронного муниципалитета на период до 2030 года</v>
          </cell>
          <cell r="C63">
            <v>315.12</v>
          </cell>
          <cell r="D63">
            <v>7.3000000000000001E-3</v>
          </cell>
        </row>
        <row r="64">
          <cell r="B64" t="str">
            <v>Организация ритуальных услуг и содержание объектов похоронного назначения в городе Сургуте на период до 2030 года</v>
          </cell>
          <cell r="C64">
            <v>288.8</v>
          </cell>
          <cell r="D64">
            <v>6.7000000000000002E-3</v>
          </cell>
        </row>
        <row r="65">
          <cell r="B65" t="str">
            <v>Защита населения и территории города Сургута от чрезвычайных ситуаций и совершенствование гражданской обороны на период до 2030 года</v>
          </cell>
          <cell r="C65">
            <v>269.45999999999998</v>
          </cell>
          <cell r="D65">
            <v>6.3E-3</v>
          </cell>
        </row>
        <row r="66">
          <cell r="B66" t="str">
            <v>Управление муниципальными финансами города Сургута на период до 2030 года</v>
          </cell>
          <cell r="C66">
            <v>191.21</v>
          </cell>
          <cell r="D66">
            <v>4.4000000000000003E-3</v>
          </cell>
        </row>
        <row r="67">
          <cell r="B67" t="str">
            <v>Развитие гражданского общества в городе Сургуте на период до 2030 года</v>
          </cell>
          <cell r="C67">
            <v>169.34</v>
          </cell>
          <cell r="D67">
            <v>3.8999999999999998E-3</v>
          </cell>
        </row>
        <row r="68">
          <cell r="B68" t="str">
            <v>Развитие малого и среднего предпринимательства в городе Сургуте на период до 2030 года</v>
          </cell>
          <cell r="C68">
            <v>68.94</v>
          </cell>
          <cell r="D68">
            <v>1.6000000000000001E-3</v>
          </cell>
        </row>
        <row r="69">
          <cell r="B69" t="str">
            <v>Профилактика правонарушений в городе Сургуте на период до 2030 года</v>
          </cell>
          <cell r="C69">
            <v>57.75</v>
          </cell>
          <cell r="D69">
            <v>1.2999999999999999E-3</v>
          </cell>
        </row>
        <row r="70">
          <cell r="B70" t="str">
            <v>Развитие муниципальной службы в городе Сургуте на период до 2030 года</v>
          </cell>
          <cell r="C70">
            <v>46.28</v>
          </cell>
          <cell r="D70">
            <v>1.1000000000000001E-3</v>
          </cell>
        </row>
        <row r="71">
          <cell r="B71" t="str">
            <v>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</v>
          </cell>
          <cell r="C71">
            <v>28.35</v>
          </cell>
          <cell r="D71">
            <v>6.9999999999999999E-4</v>
          </cell>
        </row>
        <row r="72">
          <cell r="B72" t="str">
            <v>Улучшение условий и охраны труда в городе Сургуте на период до 2030 года</v>
          </cell>
          <cell r="C72">
            <v>20.47</v>
          </cell>
          <cell r="D72">
            <v>5.0000000000000001E-4</v>
          </cell>
        </row>
        <row r="73">
          <cell r="B73" t="str">
            <v>Развитие агропромышленного комплекса в городе Сургуте на период до 2030 года</v>
          </cell>
          <cell r="C73">
            <v>16.04</v>
          </cell>
          <cell r="D73">
            <v>4.0000000000000002E-4</v>
          </cell>
        </row>
        <row r="74">
          <cell r="B74" t="str">
            <v>Энергосбережение и повышение энергетической эффективности в городе Сургуте на период до 2030 года</v>
          </cell>
          <cell r="C74">
            <v>11.35</v>
          </cell>
          <cell r="D74">
            <v>2.9999999999999997E-4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3"/>
  <sheetViews>
    <sheetView tabSelected="1" view="pageLayout" topLeftCell="F1" zoomScaleNormal="81" workbookViewId="0">
      <selection activeCell="P3" sqref="P3"/>
    </sheetView>
  </sheetViews>
  <sheetFormatPr defaultRowHeight="15.75" x14ac:dyDescent="0.25"/>
  <cols>
    <col min="1" max="1" width="25.5703125" style="3" customWidth="1"/>
    <col min="2" max="2" width="4.7109375" style="3" customWidth="1"/>
    <col min="3" max="3" width="18.28515625" style="45" customWidth="1"/>
    <col min="4" max="4" width="9.140625" style="45" customWidth="1"/>
    <col min="5" max="5" width="17.85546875" style="45" customWidth="1"/>
    <col min="6" max="6" width="16.5703125" style="45" customWidth="1"/>
    <col min="7" max="7" width="10.7109375" style="45" customWidth="1"/>
    <col min="8" max="8" width="16" style="45" customWidth="1"/>
    <col min="9" max="9" width="16.42578125" style="45" customWidth="1"/>
    <col min="10" max="10" width="15.140625" style="45" customWidth="1"/>
    <col min="11" max="11" width="18.28515625" style="45" customWidth="1"/>
    <col min="12" max="12" width="18.85546875" style="45" customWidth="1"/>
    <col min="13" max="13" width="19.140625" style="45" customWidth="1"/>
    <col min="14" max="14" width="16.140625" style="45" customWidth="1"/>
    <col min="15" max="15" width="18" style="45" customWidth="1"/>
    <col min="16" max="16" width="16.42578125" style="45" customWidth="1"/>
    <col min="17" max="17" width="18.28515625" style="45" customWidth="1"/>
    <col min="18" max="18" width="18.85546875" style="45" customWidth="1"/>
    <col min="19" max="19" width="17" style="45" customWidth="1"/>
    <col min="20" max="20" width="19.85546875" style="45" customWidth="1"/>
    <col min="21" max="21" width="17.85546875" style="45" customWidth="1"/>
    <col min="22" max="22" width="19.140625" style="45" customWidth="1"/>
    <col min="23" max="23" width="16.5703125" style="45" customWidth="1"/>
    <col min="24" max="24" width="18.85546875" style="45" customWidth="1"/>
    <col min="25" max="25" width="17" style="45" customWidth="1"/>
    <col min="26" max="27" width="20.140625" style="45" customWidth="1"/>
    <col min="28" max="28" width="17.28515625" style="45" customWidth="1"/>
    <col min="29" max="29" width="14.5703125" style="45" customWidth="1"/>
    <col min="30" max="30" width="15" style="45" customWidth="1"/>
    <col min="31" max="31" width="9.140625" style="45"/>
    <col min="32" max="32" width="9.140625" style="45" customWidth="1"/>
    <col min="33" max="16384" width="9.140625" style="3"/>
  </cols>
  <sheetData>
    <row r="1" spans="1:32" ht="15.75" customHeight="1" x14ac:dyDescent="0.25">
      <c r="A1" s="18"/>
      <c r="B1" s="18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W1" s="44"/>
      <c r="Y1" s="47"/>
      <c r="Z1" s="47"/>
      <c r="AA1" s="47"/>
      <c r="AB1" s="84" t="s">
        <v>46</v>
      </c>
      <c r="AC1" s="84"/>
      <c r="AD1" s="84"/>
    </row>
    <row r="2" spans="1:32" ht="15.75" customHeight="1" x14ac:dyDescent="0.25">
      <c r="A2" s="18"/>
      <c r="B2" s="18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W2" s="44"/>
      <c r="Y2" s="47"/>
      <c r="Z2" s="47"/>
      <c r="AA2" s="85" t="s">
        <v>47</v>
      </c>
      <c r="AB2" s="85"/>
      <c r="AC2" s="85"/>
      <c r="AD2" s="85"/>
    </row>
    <row r="3" spans="1:32" ht="15.75" customHeight="1" x14ac:dyDescent="0.25">
      <c r="A3" s="18"/>
      <c r="B3" s="18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W3" s="44"/>
      <c r="Y3" s="47"/>
      <c r="Z3" s="47"/>
      <c r="AA3" s="84" t="s">
        <v>0</v>
      </c>
      <c r="AB3" s="84"/>
      <c r="AC3" s="84"/>
      <c r="AD3" s="84"/>
    </row>
    <row r="4" spans="1:32" ht="15.75" customHeight="1" x14ac:dyDescent="0.25">
      <c r="A4" s="18"/>
      <c r="B4" s="18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W4" s="44"/>
      <c r="Y4" s="47"/>
      <c r="Z4" s="118" t="s">
        <v>41</v>
      </c>
      <c r="AA4" s="118"/>
      <c r="AB4" s="118"/>
      <c r="AC4" s="118"/>
      <c r="AD4" s="118"/>
    </row>
    <row r="5" spans="1:32" ht="15.75" customHeight="1" x14ac:dyDescent="0.25">
      <c r="A5" s="18"/>
      <c r="B5" s="18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W5" s="44"/>
      <c r="Y5" s="47"/>
      <c r="Z5" s="47"/>
      <c r="AA5" s="47"/>
      <c r="AB5" s="47"/>
      <c r="AC5" s="47"/>
      <c r="AD5" s="47"/>
    </row>
    <row r="6" spans="1:32" x14ac:dyDescent="0.25">
      <c r="A6" s="92" t="s">
        <v>38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</row>
    <row r="7" spans="1:32" ht="16.5" thickBot="1" x14ac:dyDescent="0.3">
      <c r="A7" s="18"/>
      <c r="B7" s="18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93" t="s">
        <v>1</v>
      </c>
      <c r="AD7" s="93"/>
    </row>
    <row r="8" spans="1:32" ht="16.5" thickBot="1" x14ac:dyDescent="0.3">
      <c r="A8" s="97" t="s">
        <v>2</v>
      </c>
      <c r="B8" s="100" t="s">
        <v>3</v>
      </c>
      <c r="C8" s="103" t="s">
        <v>4</v>
      </c>
      <c r="D8" s="104"/>
      <c r="E8" s="104"/>
      <c r="F8" s="104"/>
      <c r="G8" s="105"/>
      <c r="H8" s="109" t="s">
        <v>35</v>
      </c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1"/>
      <c r="AC8" s="86" t="s">
        <v>43</v>
      </c>
      <c r="AD8" s="89" t="s">
        <v>45</v>
      </c>
    </row>
    <row r="9" spans="1:32" ht="16.5" thickBot="1" x14ac:dyDescent="0.3">
      <c r="A9" s="98"/>
      <c r="B9" s="101"/>
      <c r="C9" s="106"/>
      <c r="D9" s="107"/>
      <c r="E9" s="107"/>
      <c r="F9" s="107"/>
      <c r="G9" s="108"/>
      <c r="H9" s="112" t="s">
        <v>5</v>
      </c>
      <c r="I9" s="113"/>
      <c r="J9" s="114"/>
      <c r="K9" s="115" t="s">
        <v>6</v>
      </c>
      <c r="L9" s="116"/>
      <c r="M9" s="117"/>
      <c r="N9" s="115" t="s">
        <v>7</v>
      </c>
      <c r="O9" s="116"/>
      <c r="P9" s="117"/>
      <c r="Q9" s="115" t="s">
        <v>8</v>
      </c>
      <c r="R9" s="116"/>
      <c r="S9" s="117"/>
      <c r="T9" s="115" t="s">
        <v>9</v>
      </c>
      <c r="U9" s="116"/>
      <c r="V9" s="117"/>
      <c r="W9" s="115" t="s">
        <v>37</v>
      </c>
      <c r="X9" s="116"/>
      <c r="Y9" s="117"/>
      <c r="Z9" s="112" t="s">
        <v>10</v>
      </c>
      <c r="AA9" s="113"/>
      <c r="AB9" s="114"/>
      <c r="AC9" s="87"/>
      <c r="AD9" s="90"/>
    </row>
    <row r="10" spans="1:32" ht="81.75" customHeight="1" thickBot="1" x14ac:dyDescent="0.3">
      <c r="A10" s="99"/>
      <c r="B10" s="102"/>
      <c r="C10" s="19" t="s">
        <v>40</v>
      </c>
      <c r="D10" s="20" t="s">
        <v>42</v>
      </c>
      <c r="E10" s="20" t="s">
        <v>39</v>
      </c>
      <c r="F10" s="20" t="s">
        <v>11</v>
      </c>
      <c r="G10" s="20" t="s">
        <v>42</v>
      </c>
      <c r="H10" s="19" t="s">
        <v>40</v>
      </c>
      <c r="I10" s="20" t="s">
        <v>39</v>
      </c>
      <c r="J10" s="21" t="s">
        <v>12</v>
      </c>
      <c r="K10" s="19" t="s">
        <v>40</v>
      </c>
      <c r="L10" s="20" t="s">
        <v>39</v>
      </c>
      <c r="M10" s="21" t="s">
        <v>12</v>
      </c>
      <c r="N10" s="19" t="s">
        <v>40</v>
      </c>
      <c r="O10" s="20" t="s">
        <v>39</v>
      </c>
      <c r="P10" s="21" t="s">
        <v>12</v>
      </c>
      <c r="Q10" s="19" t="s">
        <v>40</v>
      </c>
      <c r="R10" s="20" t="s">
        <v>39</v>
      </c>
      <c r="S10" s="21" t="s">
        <v>12</v>
      </c>
      <c r="T10" s="19" t="s">
        <v>40</v>
      </c>
      <c r="U10" s="20" t="s">
        <v>39</v>
      </c>
      <c r="V10" s="21" t="s">
        <v>12</v>
      </c>
      <c r="W10" s="19" t="s">
        <v>40</v>
      </c>
      <c r="X10" s="20" t="s">
        <v>39</v>
      </c>
      <c r="Y10" s="22" t="s">
        <v>12</v>
      </c>
      <c r="Z10" s="19" t="s">
        <v>40</v>
      </c>
      <c r="AA10" s="20" t="s">
        <v>39</v>
      </c>
      <c r="AB10" s="21" t="s">
        <v>12</v>
      </c>
      <c r="AC10" s="88"/>
      <c r="AD10" s="91"/>
    </row>
    <row r="11" spans="1:32" ht="16.5" thickBot="1" x14ac:dyDescent="0.3">
      <c r="A11" s="23">
        <v>1</v>
      </c>
      <c r="B11" s="24">
        <v>2</v>
      </c>
      <c r="C11" s="25">
        <v>3</v>
      </c>
      <c r="D11" s="26">
        <v>4</v>
      </c>
      <c r="E11" s="27">
        <v>5</v>
      </c>
      <c r="F11" s="27">
        <v>6</v>
      </c>
      <c r="G11" s="28">
        <v>7</v>
      </c>
      <c r="H11" s="29">
        <v>8</v>
      </c>
      <c r="I11" s="27">
        <v>9</v>
      </c>
      <c r="J11" s="28">
        <v>10</v>
      </c>
      <c r="K11" s="29">
        <v>11</v>
      </c>
      <c r="L11" s="27">
        <v>12</v>
      </c>
      <c r="M11" s="28">
        <v>13</v>
      </c>
      <c r="N11" s="29">
        <v>14</v>
      </c>
      <c r="O11" s="27">
        <v>15</v>
      </c>
      <c r="P11" s="28">
        <v>16</v>
      </c>
      <c r="Q11" s="29">
        <v>17</v>
      </c>
      <c r="R11" s="27">
        <v>18</v>
      </c>
      <c r="S11" s="28">
        <v>19</v>
      </c>
      <c r="T11" s="29">
        <v>20</v>
      </c>
      <c r="U11" s="27">
        <v>21</v>
      </c>
      <c r="V11" s="28">
        <v>22</v>
      </c>
      <c r="W11" s="29">
        <v>23</v>
      </c>
      <c r="X11" s="27">
        <v>24</v>
      </c>
      <c r="Y11" s="30">
        <v>25</v>
      </c>
      <c r="Z11" s="29">
        <v>26</v>
      </c>
      <c r="AA11" s="27">
        <v>27</v>
      </c>
      <c r="AB11" s="28">
        <v>28</v>
      </c>
      <c r="AC11" s="31">
        <v>29</v>
      </c>
      <c r="AD11" s="31">
        <v>30</v>
      </c>
    </row>
    <row r="12" spans="1:32" ht="31.5" x14ac:dyDescent="0.25">
      <c r="A12" s="48" t="s">
        <v>13</v>
      </c>
      <c r="B12" s="49" t="s">
        <v>14</v>
      </c>
      <c r="C12" s="50">
        <f>H12+K12+N12+Q12+T12+W12++Z12</f>
        <v>4010096.1</v>
      </c>
      <c r="D12" s="51">
        <f>C12/C24</f>
        <v>9.3600000000000003E-2</v>
      </c>
      <c r="E12" s="52">
        <f>I12+L12+O12+R12+U12+X12+AA12</f>
        <v>3108481.41</v>
      </c>
      <c r="F12" s="52">
        <f>J12+M12+P12+S12+V12+Y12+AB12</f>
        <v>2808442.48</v>
      </c>
      <c r="G12" s="53">
        <f>F12/F24</f>
        <v>6.5199999999999994E-2</v>
      </c>
      <c r="H12" s="50">
        <f>ROUND(89276.72127,5)</f>
        <v>89276.72</v>
      </c>
      <c r="I12" s="52">
        <f>ROUND(89706.76627,5)</f>
        <v>89706.77</v>
      </c>
      <c r="J12" s="54">
        <f>ROUND(81442.98373,5)</f>
        <v>81442.98</v>
      </c>
      <c r="K12" s="50">
        <f>ROUND(1919662.57603,5)</f>
        <v>1919662.58</v>
      </c>
      <c r="L12" s="52">
        <f>ROUND(2128216.79366,5)</f>
        <v>2128216.79</v>
      </c>
      <c r="M12" s="54">
        <f>ROUND(2067570.33193,5)</f>
        <v>2067570.33</v>
      </c>
      <c r="N12" s="50">
        <f>ROUND(74801.20536,5)</f>
        <v>74801.210000000006</v>
      </c>
      <c r="O12" s="52">
        <f>ROUND(75074.65727,5)</f>
        <v>75074.66</v>
      </c>
      <c r="P12" s="54">
        <f>ROUND(72215.88066,5)</f>
        <v>72215.88</v>
      </c>
      <c r="Q12" s="50"/>
      <c r="R12" s="52"/>
      <c r="S12" s="54"/>
      <c r="T12" s="50">
        <f>ROUND(73483.91,5)</f>
        <v>73483.91</v>
      </c>
      <c r="U12" s="52">
        <f>ROUND(78622.81908,5)</f>
        <v>78622.820000000007</v>
      </c>
      <c r="V12" s="54">
        <v>58801.51</v>
      </c>
      <c r="W12" s="50">
        <f>ROUND(1635386.30049,5)</f>
        <v>1635386.3</v>
      </c>
      <c r="X12" s="52">
        <f>ROUND(382742.51581,5)</f>
        <v>382742.52</v>
      </c>
      <c r="Y12" s="55">
        <f>ROUND(174640.51959,5)</f>
        <v>174640.52</v>
      </c>
      <c r="Z12" s="50">
        <f>ROUND(217485.383,5)</f>
        <v>217485.38</v>
      </c>
      <c r="AA12" s="52">
        <f>ROUND(354117.8515,5)</f>
        <v>354117.85</v>
      </c>
      <c r="AB12" s="54">
        <f>ROUND(353771.26347,5)</f>
        <v>353771.26</v>
      </c>
      <c r="AC12" s="56">
        <v>2483140</v>
      </c>
      <c r="AD12" s="57">
        <f t="shared" ref="AD12:AD24" si="0">F12/AC12</f>
        <v>1.1299999999999999</v>
      </c>
      <c r="AF12" s="46"/>
    </row>
    <row r="13" spans="1:32" ht="63" x14ac:dyDescent="0.25">
      <c r="A13" s="4" t="s">
        <v>15</v>
      </c>
      <c r="B13" s="5" t="s">
        <v>16</v>
      </c>
      <c r="C13" s="8">
        <f t="shared" ref="C13:C23" si="1">H13+K13+N13+Q13+T13+W13++Z13</f>
        <v>311383.23</v>
      </c>
      <c r="D13" s="1">
        <f>C13/C24</f>
        <v>7.3000000000000001E-3</v>
      </c>
      <c r="E13" s="9">
        <f t="shared" ref="E13:F23" si="2">I13+L13+O13+R13+U13+X13+AA13</f>
        <v>424151.82</v>
      </c>
      <c r="F13" s="9">
        <f t="shared" si="2"/>
        <v>421864.73</v>
      </c>
      <c r="G13" s="2">
        <f>F13/F24</f>
        <v>9.7999999999999997E-3</v>
      </c>
      <c r="H13" s="8"/>
      <c r="I13" s="9"/>
      <c r="J13" s="10"/>
      <c r="K13" s="8">
        <f>ROUND(308205.58761,5)</f>
        <v>308205.59000000003</v>
      </c>
      <c r="L13" s="9">
        <f>ROUND(419837.85555,5)</f>
        <v>419837.86</v>
      </c>
      <c r="M13" s="10">
        <f>ROUND(417802.36556,5)</f>
        <v>417802.37</v>
      </c>
      <c r="N13" s="8"/>
      <c r="O13" s="9"/>
      <c r="P13" s="10"/>
      <c r="Q13" s="8"/>
      <c r="R13" s="9"/>
      <c r="S13" s="10"/>
      <c r="T13" s="8">
        <f>ROUND(1500.35118,5)</f>
        <v>1500.35</v>
      </c>
      <c r="U13" s="9">
        <f>ROUND(1500.35118,5)</f>
        <v>1500.35</v>
      </c>
      <c r="V13" s="10">
        <v>1449.6</v>
      </c>
      <c r="W13" s="8"/>
      <c r="X13" s="9"/>
      <c r="Y13" s="11"/>
      <c r="Z13" s="8">
        <f>ROUND(1677.294,2)</f>
        <v>1677.29</v>
      </c>
      <c r="AA13" s="9">
        <f>ROUND(2813.60652,5)</f>
        <v>2813.61</v>
      </c>
      <c r="AB13" s="10">
        <f>ROUND(2612.754995,5)</f>
        <v>2612.7600000000002</v>
      </c>
      <c r="AC13" s="12">
        <v>399113.4</v>
      </c>
      <c r="AD13" s="13">
        <f t="shared" si="0"/>
        <v>1.06</v>
      </c>
      <c r="AF13" s="46"/>
    </row>
    <row r="14" spans="1:32" ht="31.5" x14ac:dyDescent="0.25">
      <c r="A14" s="58" t="s">
        <v>17</v>
      </c>
      <c r="B14" s="59" t="s">
        <v>18</v>
      </c>
      <c r="C14" s="60">
        <f t="shared" si="1"/>
        <v>5946453.3099999996</v>
      </c>
      <c r="D14" s="61">
        <f>C14/C24</f>
        <v>0.13869999999999999</v>
      </c>
      <c r="E14" s="62">
        <f t="shared" si="2"/>
        <v>6911689.2800000003</v>
      </c>
      <c r="F14" s="62">
        <f t="shared" si="2"/>
        <v>6074666.6500000004</v>
      </c>
      <c r="G14" s="63">
        <f>F14/F24</f>
        <v>0.1409</v>
      </c>
      <c r="H14" s="60"/>
      <c r="I14" s="62"/>
      <c r="J14" s="64"/>
      <c r="K14" s="60">
        <f>ROUND(4664248.61662,5)</f>
        <v>4664248.62</v>
      </c>
      <c r="L14" s="62">
        <f>ROUND(5584973.75527,5)</f>
        <v>5584973.7599999998</v>
      </c>
      <c r="M14" s="64">
        <f>ROUND(5189766.56684,5)</f>
        <v>5189766.57</v>
      </c>
      <c r="N14" s="60"/>
      <c r="O14" s="62"/>
      <c r="P14" s="64"/>
      <c r="Q14" s="60"/>
      <c r="R14" s="62"/>
      <c r="S14" s="64"/>
      <c r="T14" s="60">
        <f>ROUND(1282204.69,5)</f>
        <v>1282204.69</v>
      </c>
      <c r="U14" s="62">
        <f>ROUND(1326715.52,5)</f>
        <v>1326715.52</v>
      </c>
      <c r="V14" s="64">
        <f>ROUND(884900.078,5)</f>
        <v>884900.08</v>
      </c>
      <c r="W14" s="60"/>
      <c r="X14" s="62"/>
      <c r="Y14" s="65"/>
      <c r="Z14" s="60"/>
      <c r="AA14" s="62"/>
      <c r="AB14" s="64"/>
      <c r="AC14" s="66">
        <v>5484523.2999999998</v>
      </c>
      <c r="AD14" s="67">
        <f t="shared" si="0"/>
        <v>1.1100000000000001</v>
      </c>
      <c r="AF14" s="46"/>
    </row>
    <row r="15" spans="1:32" ht="31.5" x14ac:dyDescent="0.25">
      <c r="A15" s="4" t="s">
        <v>19</v>
      </c>
      <c r="B15" s="5" t="s">
        <v>20</v>
      </c>
      <c r="C15" s="8">
        <f t="shared" si="1"/>
        <v>3556528.39</v>
      </c>
      <c r="D15" s="1">
        <f>C15/C24</f>
        <v>8.3000000000000004E-2</v>
      </c>
      <c r="E15" s="9">
        <f t="shared" si="2"/>
        <v>4433629.63</v>
      </c>
      <c r="F15" s="9">
        <f t="shared" si="2"/>
        <v>4056607.32</v>
      </c>
      <c r="G15" s="2">
        <f>F15/F24</f>
        <v>9.4100000000000003E-2</v>
      </c>
      <c r="H15" s="8"/>
      <c r="I15" s="9"/>
      <c r="J15" s="10"/>
      <c r="K15" s="8">
        <f>ROUND(1147614.82763,5)</f>
        <v>1147614.83</v>
      </c>
      <c r="L15" s="9">
        <f>ROUND(2016139.21954,5)</f>
        <v>2016139.22</v>
      </c>
      <c r="M15" s="10">
        <f>ROUND(1982845.02192,5)</f>
        <v>1982845.02</v>
      </c>
      <c r="N15" s="8"/>
      <c r="O15" s="9"/>
      <c r="P15" s="10"/>
      <c r="Q15" s="8"/>
      <c r="R15" s="9"/>
      <c r="S15" s="10"/>
      <c r="T15" s="8">
        <f>ROUND(2016780.18017,5)</f>
        <v>2016780.18</v>
      </c>
      <c r="U15" s="9">
        <f>ROUND(1557079.15702,5)</f>
        <v>1557079.16</v>
      </c>
      <c r="V15" s="10">
        <f>ROUND(1246069.1375,5)</f>
        <v>1246069.1399999999</v>
      </c>
      <c r="W15" s="8"/>
      <c r="X15" s="9"/>
      <c r="Y15" s="11"/>
      <c r="Z15" s="8">
        <f>ROUND(392133.375,5)</f>
        <v>392133.38</v>
      </c>
      <c r="AA15" s="9">
        <f>ROUND(860411.25299,5)</f>
        <v>860411.25</v>
      </c>
      <c r="AB15" s="10">
        <f>ROUND(827693.1649,5)</f>
        <v>827693.16</v>
      </c>
      <c r="AC15" s="12">
        <v>5159930.8</v>
      </c>
      <c r="AD15" s="13">
        <f t="shared" si="0"/>
        <v>0.79</v>
      </c>
      <c r="AF15" s="46"/>
    </row>
    <row r="16" spans="1:32" ht="31.5" x14ac:dyDescent="0.25">
      <c r="A16" s="58" t="s">
        <v>21</v>
      </c>
      <c r="B16" s="59" t="s">
        <v>22</v>
      </c>
      <c r="C16" s="60">
        <f t="shared" si="1"/>
        <v>754666.65</v>
      </c>
      <c r="D16" s="61">
        <f>C16/C24</f>
        <v>1.7600000000000001E-2</v>
      </c>
      <c r="E16" s="62">
        <f t="shared" si="2"/>
        <v>316268.03000000003</v>
      </c>
      <c r="F16" s="62">
        <f>J16+M16+P16+S16+V16+Y16+AB16-0.01</f>
        <v>191863.61</v>
      </c>
      <c r="G16" s="63">
        <f>F16/F24</f>
        <v>4.4999999999999997E-3</v>
      </c>
      <c r="H16" s="60"/>
      <c r="I16" s="62"/>
      <c r="J16" s="64"/>
      <c r="K16" s="60">
        <f>ROUND(42378.7518,5)</f>
        <v>42378.75</v>
      </c>
      <c r="L16" s="62">
        <f>ROUND(32570.25222,5)</f>
        <v>32570.25</v>
      </c>
      <c r="M16" s="64">
        <f>ROUND(15313.24863,5)</f>
        <v>15313.25</v>
      </c>
      <c r="N16" s="60"/>
      <c r="O16" s="62"/>
      <c r="P16" s="64"/>
      <c r="Q16" s="60"/>
      <c r="R16" s="62"/>
      <c r="S16" s="64"/>
      <c r="T16" s="60">
        <f>ROUND(712287.9,5)</f>
        <v>712287.9</v>
      </c>
      <c r="U16" s="62">
        <f>ROUND(283697.77564,5)</f>
        <v>283697.78000000003</v>
      </c>
      <c r="V16" s="64">
        <f>ROUND(176550.3652,5)</f>
        <v>176550.37</v>
      </c>
      <c r="W16" s="60"/>
      <c r="X16" s="62"/>
      <c r="Y16" s="65"/>
      <c r="Z16" s="60"/>
      <c r="AA16" s="62"/>
      <c r="AB16" s="64"/>
      <c r="AC16" s="66">
        <v>1463222.7</v>
      </c>
      <c r="AD16" s="67">
        <f t="shared" si="0"/>
        <v>0.13</v>
      </c>
      <c r="AF16" s="46"/>
    </row>
    <row r="17" spans="1:32" x14ac:dyDescent="0.25">
      <c r="A17" s="4" t="s">
        <v>23</v>
      </c>
      <c r="B17" s="5" t="s">
        <v>24</v>
      </c>
      <c r="C17" s="8">
        <f t="shared" si="1"/>
        <v>23633490.649999999</v>
      </c>
      <c r="D17" s="1">
        <f>C17/C24</f>
        <v>0.5514</v>
      </c>
      <c r="E17" s="9">
        <f t="shared" si="2"/>
        <v>25589051.940000001</v>
      </c>
      <c r="F17" s="9">
        <f t="shared" si="2"/>
        <v>24945099.239999998</v>
      </c>
      <c r="G17" s="2">
        <f>F17/F24</f>
        <v>0.57869999999999999</v>
      </c>
      <c r="H17" s="8"/>
      <c r="I17" s="9"/>
      <c r="J17" s="10"/>
      <c r="K17" s="8">
        <f>ROUND(1041463.30159,5)</f>
        <v>1041463.3</v>
      </c>
      <c r="L17" s="9">
        <f>ROUND(1119427.5058,5)</f>
        <v>1119427.51</v>
      </c>
      <c r="M17" s="10">
        <f>ROUND(1118941.63643,5)</f>
        <v>1118941.6399999999</v>
      </c>
      <c r="N17" s="8"/>
      <c r="O17" s="9"/>
      <c r="P17" s="10"/>
      <c r="Q17" s="8">
        <f>ROUND(21036517.4181,5)</f>
        <v>21036517.420000002</v>
      </c>
      <c r="R17" s="9">
        <f>ROUND(22427709.48,5)</f>
        <v>22427709.48</v>
      </c>
      <c r="S17" s="10">
        <f>ROUND(22366445.24638,5)</f>
        <v>22366445.25</v>
      </c>
      <c r="T17" s="8">
        <f>ROUND(1555509.92905,5)</f>
        <v>1555509.93</v>
      </c>
      <c r="U17" s="9">
        <f>ROUND(2041914.95433,5)</f>
        <v>2041914.95</v>
      </c>
      <c r="V17" s="10">
        <f>ROUND(1459712.35275,5)</f>
        <v>1459712.35</v>
      </c>
      <c r="W17" s="8"/>
      <c r="X17" s="9"/>
      <c r="Y17" s="11"/>
      <c r="Z17" s="8"/>
      <c r="AA17" s="9"/>
      <c r="AB17" s="10"/>
      <c r="AC17" s="12">
        <v>21509613</v>
      </c>
      <c r="AD17" s="13">
        <f t="shared" si="0"/>
        <v>1.1599999999999999</v>
      </c>
      <c r="AF17" s="46"/>
    </row>
    <row r="18" spans="1:32" ht="31.5" x14ac:dyDescent="0.25">
      <c r="A18" s="58" t="s">
        <v>25</v>
      </c>
      <c r="B18" s="59" t="s">
        <v>26</v>
      </c>
      <c r="C18" s="60">
        <f t="shared" si="1"/>
        <v>1485669.37</v>
      </c>
      <c r="D18" s="61">
        <f>C18/C24</f>
        <v>3.4700000000000002E-2</v>
      </c>
      <c r="E18" s="62">
        <f t="shared" si="2"/>
        <v>1743388.44</v>
      </c>
      <c r="F18" s="62">
        <f t="shared" si="2"/>
        <v>1731414.94</v>
      </c>
      <c r="G18" s="63">
        <f>F18/F24</f>
        <v>4.02E-2</v>
      </c>
      <c r="H18" s="60"/>
      <c r="I18" s="62"/>
      <c r="J18" s="64"/>
      <c r="K18" s="60">
        <f>ROUND(1448886.15,5)</f>
        <v>1448886.15</v>
      </c>
      <c r="L18" s="62">
        <f>ROUND(1690182.4703,5)</f>
        <v>1690182.47</v>
      </c>
      <c r="M18" s="64">
        <f>ROUND(1689281.56385,5)</f>
        <v>1689281.56</v>
      </c>
      <c r="N18" s="60"/>
      <c r="O18" s="62"/>
      <c r="P18" s="64"/>
      <c r="Q18" s="60"/>
      <c r="R18" s="62"/>
      <c r="S18" s="64"/>
      <c r="T18" s="60">
        <f>ROUND(36783.2214099999,5)</f>
        <v>36783.22</v>
      </c>
      <c r="U18" s="62">
        <f>ROUND(53205.97414,5)</f>
        <v>53205.97</v>
      </c>
      <c r="V18" s="64">
        <f>ROUND(42133.37626,5)</f>
        <v>42133.38</v>
      </c>
      <c r="W18" s="60"/>
      <c r="X18" s="62"/>
      <c r="Y18" s="65"/>
      <c r="Z18" s="60"/>
      <c r="AA18" s="62"/>
      <c r="AB18" s="64"/>
      <c r="AC18" s="66">
        <v>1566878.5</v>
      </c>
      <c r="AD18" s="67">
        <f t="shared" si="0"/>
        <v>1.1100000000000001</v>
      </c>
      <c r="AF18" s="46"/>
    </row>
    <row r="19" spans="1:32" x14ac:dyDescent="0.25">
      <c r="A19" s="4" t="s">
        <v>27</v>
      </c>
      <c r="B19" s="5" t="s">
        <v>28</v>
      </c>
      <c r="C19" s="8">
        <f t="shared" si="1"/>
        <v>6949.54</v>
      </c>
      <c r="D19" s="1">
        <f>C19/C24</f>
        <v>2.0000000000000001E-4</v>
      </c>
      <c r="E19" s="9">
        <f t="shared" si="2"/>
        <v>2655.03</v>
      </c>
      <c r="F19" s="9">
        <f>J19+M19+P19+S19+V19+Y19+AB19</f>
        <v>2654.36</v>
      </c>
      <c r="G19" s="2">
        <f>F19/F24</f>
        <v>1E-4</v>
      </c>
      <c r="H19" s="8"/>
      <c r="I19" s="9"/>
      <c r="J19" s="10"/>
      <c r="K19" s="8">
        <f>ROUND(6949.54,5)</f>
        <v>6949.54</v>
      </c>
      <c r="L19" s="9">
        <f>ROUND(2655.02966,5)</f>
        <v>2655.03</v>
      </c>
      <c r="M19" s="10">
        <f>ROUND(2654.36,5)</f>
        <v>2654.36</v>
      </c>
      <c r="N19" s="8"/>
      <c r="O19" s="9"/>
      <c r="P19" s="10"/>
      <c r="Q19" s="8"/>
      <c r="R19" s="9"/>
      <c r="S19" s="10"/>
      <c r="T19" s="8"/>
      <c r="U19" s="9"/>
      <c r="V19" s="10"/>
      <c r="W19" s="8"/>
      <c r="X19" s="9"/>
      <c r="Y19" s="11"/>
      <c r="Z19" s="8"/>
      <c r="AA19" s="9"/>
      <c r="AB19" s="10"/>
      <c r="AC19" s="12">
        <v>4296.3</v>
      </c>
      <c r="AD19" s="13">
        <f t="shared" si="0"/>
        <v>0.62</v>
      </c>
      <c r="AF19" s="46"/>
    </row>
    <row r="20" spans="1:32" x14ac:dyDescent="0.25">
      <c r="A20" s="58" t="s">
        <v>29</v>
      </c>
      <c r="B20" s="59">
        <v>10</v>
      </c>
      <c r="C20" s="60">
        <f t="shared" si="1"/>
        <v>652508.64</v>
      </c>
      <c r="D20" s="61">
        <f>C20/C24</f>
        <v>1.52E-2</v>
      </c>
      <c r="E20" s="62">
        <f t="shared" si="2"/>
        <v>652176.91</v>
      </c>
      <c r="F20" s="62">
        <f>J20+M20+P20+S20+V20+Y20+AB20+0.01</f>
        <v>640588.89</v>
      </c>
      <c r="G20" s="63">
        <f>F20/F24</f>
        <v>1.49E-2</v>
      </c>
      <c r="H20" s="62">
        <f>ROUND(1279.5475,5)</f>
        <v>1279.55</v>
      </c>
      <c r="I20" s="62">
        <f>ROUND(1279.54,5)</f>
        <v>1279.54</v>
      </c>
      <c r="J20" s="64"/>
      <c r="K20" s="60">
        <f>ROUND(204771.56531,5)</f>
        <v>204771.57</v>
      </c>
      <c r="L20" s="62">
        <f>ROUND(255645.67323,5)</f>
        <v>255645.67</v>
      </c>
      <c r="M20" s="64">
        <f>ROUND(252071.26106,5)</f>
        <v>252071.26</v>
      </c>
      <c r="N20" s="60"/>
      <c r="O20" s="62">
        <f>ROUND(45.58109,5)</f>
        <v>45.58</v>
      </c>
      <c r="P20" s="64">
        <f>ROUND(45.58109,5)</f>
        <v>45.58</v>
      </c>
      <c r="Q20" s="60">
        <f>ROUND(322042.31803,5)</f>
        <v>322042.32</v>
      </c>
      <c r="R20" s="62">
        <f>ROUND(345907.73607,5)</f>
        <v>345907.74</v>
      </c>
      <c r="S20" s="64">
        <f>ROUND(342036.47,5)</f>
        <v>342036.47</v>
      </c>
      <c r="T20" s="60">
        <f>ROUND(1874.09673,5)</f>
        <v>1874.1</v>
      </c>
      <c r="U20" s="62">
        <f>ROUND(1951.94773,5)</f>
        <v>1951.95</v>
      </c>
      <c r="V20" s="64">
        <f>ROUND(408.96053,5)</f>
        <v>408.96</v>
      </c>
      <c r="W20" s="60">
        <f>ROUND(80,5)</f>
        <v>80</v>
      </c>
      <c r="X20" s="62">
        <f>ROUND(186.643,5)</f>
        <v>186.64</v>
      </c>
      <c r="Y20" s="65">
        <f>ROUND(186.643,5)</f>
        <v>186.64</v>
      </c>
      <c r="Z20" s="60">
        <f>ROUND(122461.1,5)</f>
        <v>122461.1</v>
      </c>
      <c r="AA20" s="62">
        <f>ROUND(47159.78585,5)</f>
        <v>47159.79</v>
      </c>
      <c r="AB20" s="64">
        <f>ROUND(45839.96785,5)</f>
        <v>45839.97</v>
      </c>
      <c r="AC20" s="66">
        <v>583231.9</v>
      </c>
      <c r="AD20" s="67">
        <f t="shared" si="0"/>
        <v>1.1000000000000001</v>
      </c>
      <c r="AF20" s="46"/>
    </row>
    <row r="21" spans="1:32" ht="31.5" x14ac:dyDescent="0.25">
      <c r="A21" s="4" t="s">
        <v>30</v>
      </c>
      <c r="B21" s="5">
        <v>11</v>
      </c>
      <c r="C21" s="8">
        <f t="shared" si="1"/>
        <v>2048485.92</v>
      </c>
      <c r="D21" s="1">
        <f>C21/C24</f>
        <v>4.7800000000000002E-2</v>
      </c>
      <c r="E21" s="9">
        <f t="shared" si="2"/>
        <v>2668282.98</v>
      </c>
      <c r="F21" s="9">
        <f t="shared" si="2"/>
        <v>2209333.25</v>
      </c>
      <c r="G21" s="2">
        <f>F21/F24</f>
        <v>5.1299999999999998E-2</v>
      </c>
      <c r="H21" s="8"/>
      <c r="I21" s="9"/>
      <c r="J21" s="10"/>
      <c r="K21" s="8">
        <f>ROUND(1549458.50917,5)</f>
        <v>1549458.51</v>
      </c>
      <c r="L21" s="9">
        <f>ROUND(1640750.73062,5)</f>
        <v>1640750.73</v>
      </c>
      <c r="M21" s="10">
        <f>ROUND(1553111.24512,5)</f>
        <v>1553111.25</v>
      </c>
      <c r="N21" s="8"/>
      <c r="O21" s="9"/>
      <c r="P21" s="10"/>
      <c r="Q21" s="8"/>
      <c r="R21" s="9"/>
      <c r="S21" s="10"/>
      <c r="T21" s="8">
        <f>ROUND(499027.40633,5)</f>
        <v>499027.41</v>
      </c>
      <c r="U21" s="9">
        <f>ROUND(1027532.24603,5)</f>
        <v>1027532.25</v>
      </c>
      <c r="V21" s="10">
        <f>ROUND(656222.00201,5)</f>
        <v>656222</v>
      </c>
      <c r="W21" s="8"/>
      <c r="X21" s="9"/>
      <c r="Y21" s="11"/>
      <c r="Z21" s="8"/>
      <c r="AA21" s="9"/>
      <c r="AB21" s="10"/>
      <c r="AC21" s="12">
        <v>1580376.5</v>
      </c>
      <c r="AD21" s="13">
        <f t="shared" si="0"/>
        <v>1.4</v>
      </c>
      <c r="AF21" s="46"/>
    </row>
    <row r="22" spans="1:32" ht="31.5" x14ac:dyDescent="0.25">
      <c r="A22" s="58" t="s">
        <v>31</v>
      </c>
      <c r="B22" s="59">
        <v>12</v>
      </c>
      <c r="C22" s="60">
        <f t="shared" si="1"/>
        <v>3614.59</v>
      </c>
      <c r="D22" s="61">
        <f>C22/C24</f>
        <v>1E-4</v>
      </c>
      <c r="E22" s="62">
        <f t="shared" si="2"/>
        <v>3430.7</v>
      </c>
      <c r="F22" s="62">
        <f>J22+M22+P22+S22+V22+Y22+AB22+0.01</f>
        <v>3420.49</v>
      </c>
      <c r="G22" s="63">
        <f>F22/F24</f>
        <v>1E-4</v>
      </c>
      <c r="H22" s="60"/>
      <c r="I22" s="62"/>
      <c r="J22" s="64"/>
      <c r="K22" s="60">
        <f>ROUND(3614.59,5)</f>
        <v>3614.59</v>
      </c>
      <c r="L22" s="62">
        <f>ROUND(3430.70321,5)</f>
        <v>3430.7</v>
      </c>
      <c r="M22" s="64">
        <f>ROUND(3420.48,5)</f>
        <v>3420.48</v>
      </c>
      <c r="N22" s="60"/>
      <c r="O22" s="62"/>
      <c r="P22" s="64"/>
      <c r="Q22" s="60"/>
      <c r="R22" s="62"/>
      <c r="S22" s="64"/>
      <c r="T22" s="60"/>
      <c r="U22" s="62"/>
      <c r="V22" s="64"/>
      <c r="W22" s="60"/>
      <c r="X22" s="62"/>
      <c r="Y22" s="65"/>
      <c r="Z22" s="60"/>
      <c r="AA22" s="62"/>
      <c r="AB22" s="64"/>
      <c r="AC22" s="66">
        <v>3479.8</v>
      </c>
      <c r="AD22" s="67">
        <f t="shared" si="0"/>
        <v>0.98</v>
      </c>
      <c r="AF22" s="46"/>
    </row>
    <row r="23" spans="1:32" ht="48" thickBot="1" x14ac:dyDescent="0.3">
      <c r="A23" s="32" t="s">
        <v>32</v>
      </c>
      <c r="B23" s="33">
        <v>13</v>
      </c>
      <c r="C23" s="14">
        <f t="shared" si="1"/>
        <v>450083.66</v>
      </c>
      <c r="D23" s="6">
        <f>C23/C24-0.0001</f>
        <v>1.04E-2</v>
      </c>
      <c r="E23" s="15">
        <f t="shared" si="2"/>
        <v>72666.17</v>
      </c>
      <c r="F23" s="15">
        <f t="shared" si="2"/>
        <v>16493.66</v>
      </c>
      <c r="G23" s="7">
        <f>F23/F24</f>
        <v>4.0000000000000002E-4</v>
      </c>
      <c r="H23" s="14"/>
      <c r="I23" s="15"/>
      <c r="J23" s="16"/>
      <c r="K23" s="14"/>
      <c r="L23" s="15"/>
      <c r="M23" s="16"/>
      <c r="N23" s="14"/>
      <c r="O23" s="15"/>
      <c r="P23" s="16"/>
      <c r="Q23" s="14"/>
      <c r="R23" s="15"/>
      <c r="S23" s="16"/>
      <c r="T23" s="14"/>
      <c r="U23" s="15"/>
      <c r="V23" s="16"/>
      <c r="W23" s="14">
        <f>ROUND(450083.65985,5)</f>
        <v>450083.66</v>
      </c>
      <c r="X23" s="15">
        <f>ROUND(72666.17221,5)</f>
        <v>72666.17</v>
      </c>
      <c r="Y23" s="17">
        <f>ROUND(16493.66032,5)</f>
        <v>16493.66</v>
      </c>
      <c r="Z23" s="14"/>
      <c r="AA23" s="15"/>
      <c r="AB23" s="16"/>
      <c r="AC23" s="34">
        <v>36097.599999999999</v>
      </c>
      <c r="AD23" s="35">
        <f t="shared" si="0"/>
        <v>0.46</v>
      </c>
      <c r="AF23" s="46"/>
    </row>
    <row r="24" spans="1:32" ht="16.5" thickBot="1" x14ac:dyDescent="0.3">
      <c r="A24" s="68" t="s">
        <v>33</v>
      </c>
      <c r="B24" s="69"/>
      <c r="C24" s="70">
        <f>SUM(C12,C13,C14,C15,C16,C17,C18,C19,C20,C21,C22,C23)</f>
        <v>42859930.049999997</v>
      </c>
      <c r="D24" s="71">
        <f>D12+D13+D14+D15+D16+D17+D18+D19+D20+D21+D22+D23</f>
        <v>1</v>
      </c>
      <c r="E24" s="72">
        <f>SUM(E12:E23)</f>
        <v>45925872.340000004</v>
      </c>
      <c r="F24" s="72">
        <f>SUM(F12,F13,F14,F15,F16,F17,F18,F19,F20,F21,F22,F23)</f>
        <v>43102449.619999997</v>
      </c>
      <c r="G24" s="73">
        <f>G12+G13+G14+G15+G16+G17+G18+G19+G20+G21+G22+G23</f>
        <v>1</v>
      </c>
      <c r="H24" s="74">
        <f>SUM(H12,H13,H14,H15,H16,H17,H18,H19,H20,H21,H22,H23)</f>
        <v>90556.27</v>
      </c>
      <c r="I24" s="75">
        <f>SUM(I12,I13,I14,I15,I16,I17,I18,I19,I20,I21,I22,I23)</f>
        <v>90986.31</v>
      </c>
      <c r="J24" s="76">
        <f t="shared" ref="J24:AB24" si="3">SUM(J12,J13,J14,J15,J16,J17,J18,J19,J20,J21,J22,J23)</f>
        <v>81442.98</v>
      </c>
      <c r="K24" s="74">
        <f t="shared" si="3"/>
        <v>12337254.029999999</v>
      </c>
      <c r="L24" s="75">
        <f t="shared" si="3"/>
        <v>14893829.99</v>
      </c>
      <c r="M24" s="76">
        <f t="shared" si="3"/>
        <v>14292778.09</v>
      </c>
      <c r="N24" s="74">
        <f t="shared" si="3"/>
        <v>74801.210000000006</v>
      </c>
      <c r="O24" s="75">
        <f t="shared" si="3"/>
        <v>75120.240000000005</v>
      </c>
      <c r="P24" s="76">
        <f t="shared" si="3"/>
        <v>72261.460000000006</v>
      </c>
      <c r="Q24" s="74">
        <f t="shared" si="3"/>
        <v>21358559.739999998</v>
      </c>
      <c r="R24" s="75">
        <f t="shared" si="3"/>
        <v>22773617.219999999</v>
      </c>
      <c r="S24" s="76">
        <f t="shared" si="3"/>
        <v>22708481.719999999</v>
      </c>
      <c r="T24" s="74">
        <f t="shared" si="3"/>
        <v>6179451.6900000004</v>
      </c>
      <c r="U24" s="75">
        <f t="shared" si="3"/>
        <v>6372220.75</v>
      </c>
      <c r="V24" s="76">
        <f t="shared" si="3"/>
        <v>4526247.3899999997</v>
      </c>
      <c r="W24" s="74">
        <f t="shared" si="3"/>
        <v>2085549.96</v>
      </c>
      <c r="X24" s="75">
        <f t="shared" si="3"/>
        <v>455595.33</v>
      </c>
      <c r="Y24" s="77">
        <f t="shared" si="3"/>
        <v>191320.82</v>
      </c>
      <c r="Z24" s="74">
        <f t="shared" si="3"/>
        <v>733757.15</v>
      </c>
      <c r="AA24" s="75">
        <f t="shared" si="3"/>
        <v>1264502.5</v>
      </c>
      <c r="AB24" s="76">
        <f t="shared" si="3"/>
        <v>1229917.1499999999</v>
      </c>
      <c r="AC24" s="78">
        <v>40273903.799999997</v>
      </c>
      <c r="AD24" s="79">
        <f t="shared" si="0"/>
        <v>1.07</v>
      </c>
      <c r="AF24" s="46"/>
    </row>
    <row r="25" spans="1:32" ht="16.5" thickBot="1" x14ac:dyDescent="0.3">
      <c r="A25" s="94" t="s">
        <v>34</v>
      </c>
      <c r="B25" s="95"/>
      <c r="C25" s="95"/>
      <c r="D25" s="95"/>
      <c r="E25" s="95"/>
      <c r="F25" s="95"/>
      <c r="G25" s="96"/>
      <c r="H25" s="36">
        <f>H24/C24</f>
        <v>2.0999999999999999E-3</v>
      </c>
      <c r="I25" s="37">
        <f>I24/E24</f>
        <v>2E-3</v>
      </c>
      <c r="J25" s="38">
        <f>J24/F24</f>
        <v>1.9E-3</v>
      </c>
      <c r="K25" s="39">
        <f>K24/C24</f>
        <v>0.28789999999999999</v>
      </c>
      <c r="L25" s="37">
        <f>L24/E24</f>
        <v>0.32429999999999998</v>
      </c>
      <c r="M25" s="38">
        <f>M24/F24</f>
        <v>0.33160000000000001</v>
      </c>
      <c r="N25" s="39">
        <f>N24/C24</f>
        <v>1.6999999999999999E-3</v>
      </c>
      <c r="O25" s="37">
        <f>O24/E24</f>
        <v>1.6000000000000001E-3</v>
      </c>
      <c r="P25" s="38">
        <f>P24/F24</f>
        <v>1.6999999999999999E-3</v>
      </c>
      <c r="Q25" s="39">
        <f>Q24/C24</f>
        <v>0.49830000000000002</v>
      </c>
      <c r="R25" s="37">
        <f>R24/E24</f>
        <v>0.49590000000000001</v>
      </c>
      <c r="S25" s="38">
        <f>S24/F24</f>
        <v>0.52680000000000005</v>
      </c>
      <c r="T25" s="39">
        <f>T24/C24+0.0001</f>
        <v>0.14430000000000001</v>
      </c>
      <c r="U25" s="37">
        <f>U24/E24</f>
        <v>0.13880000000000001</v>
      </c>
      <c r="V25" s="38">
        <f>V24/F24</f>
        <v>0.105</v>
      </c>
      <c r="W25" s="39">
        <f>W24/C24</f>
        <v>4.87E-2</v>
      </c>
      <c r="X25" s="37">
        <f>X24/E24</f>
        <v>9.9000000000000008E-3</v>
      </c>
      <c r="Y25" s="40">
        <f>Y24/F24</f>
        <v>4.4000000000000003E-3</v>
      </c>
      <c r="Z25" s="41">
        <f>Z24/C24+0.0001</f>
        <v>1.72E-2</v>
      </c>
      <c r="AA25" s="42">
        <f>AA24/E24</f>
        <v>2.75E-2</v>
      </c>
      <c r="AB25" s="43">
        <f>AB24/F24+0.0001</f>
        <v>2.86E-2</v>
      </c>
      <c r="AC25" s="82"/>
      <c r="AD25" s="83"/>
    </row>
    <row r="37" spans="7:7" x14ac:dyDescent="0.25">
      <c r="G37" s="80"/>
    </row>
    <row r="38" spans="7:7" x14ac:dyDescent="0.25">
      <c r="G38" s="80"/>
    </row>
    <row r="39" spans="7:7" x14ac:dyDescent="0.25">
      <c r="G39" s="80"/>
    </row>
    <row r="40" spans="7:7" x14ac:dyDescent="0.25">
      <c r="G40" s="80"/>
    </row>
    <row r="41" spans="7:7" x14ac:dyDescent="0.25">
      <c r="G41" s="80"/>
    </row>
    <row r="42" spans="7:7" x14ac:dyDescent="0.25">
      <c r="G42" s="80"/>
    </row>
    <row r="43" spans="7:7" x14ac:dyDescent="0.25">
      <c r="G43" s="80"/>
    </row>
  </sheetData>
  <mergeCells count="21">
    <mergeCell ref="N9:P9"/>
    <mergeCell ref="Q9:S9"/>
    <mergeCell ref="T9:V9"/>
    <mergeCell ref="W9:Y9"/>
    <mergeCell ref="Z9:AB9"/>
    <mergeCell ref="AC25:AD25"/>
    <mergeCell ref="AB1:AD1"/>
    <mergeCell ref="AA2:AD2"/>
    <mergeCell ref="AA3:AD3"/>
    <mergeCell ref="AC8:AC10"/>
    <mergeCell ref="AD8:AD10"/>
    <mergeCell ref="A6:AD6"/>
    <mergeCell ref="AC7:AD7"/>
    <mergeCell ref="A25:G25"/>
    <mergeCell ref="A8:A10"/>
    <mergeCell ref="B8:B10"/>
    <mergeCell ref="C8:G9"/>
    <mergeCell ref="H8:AB8"/>
    <mergeCell ref="H9:J9"/>
    <mergeCell ref="K9:M9"/>
    <mergeCell ref="Z4:AD4"/>
  </mergeCells>
  <pageMargins left="0.31496062992125984" right="0.31496062992125984" top="0.55118110236220474" bottom="0.35433070866141736" header="0.31496062992125984" footer="0.31496062992125984"/>
  <pageSetup paperSize="8" scale="39" orientation="landscape" r:id="rId1"/>
  <headerFooter>
    <oddHeader>&amp;C&amp;"Times New Roman,обычный"13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"/>
  <sheetViews>
    <sheetView view="pageLayout" zoomScaleNormal="70" workbookViewId="0">
      <selection activeCell="M3" sqref="M3"/>
    </sheetView>
  </sheetViews>
  <sheetFormatPr defaultRowHeight="15" x14ac:dyDescent="0.25"/>
  <sheetData>
    <row r="1" spans="1:32" s="3" customFormat="1" ht="15.75" customHeight="1" x14ac:dyDescent="0.25">
      <c r="A1" s="18"/>
      <c r="B1" s="18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7"/>
      <c r="U1" s="47"/>
      <c r="V1" s="84" t="s">
        <v>36</v>
      </c>
      <c r="W1" s="84"/>
      <c r="X1" s="84"/>
      <c r="Y1" s="47"/>
      <c r="AE1" s="45"/>
      <c r="AF1" s="45"/>
    </row>
    <row r="2" spans="1:32" s="3" customFormat="1" ht="20.25" customHeight="1" x14ac:dyDescent="0.25">
      <c r="A2" s="18"/>
      <c r="B2" s="18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85" t="s">
        <v>48</v>
      </c>
      <c r="T2" s="85"/>
      <c r="U2" s="85"/>
      <c r="V2" s="85"/>
      <c r="W2" s="85"/>
      <c r="X2" s="85"/>
      <c r="Y2" s="47"/>
      <c r="AE2" s="45"/>
      <c r="AF2" s="45"/>
    </row>
    <row r="3" spans="1:32" s="3" customFormat="1" ht="15.75" customHeight="1" x14ac:dyDescent="0.25">
      <c r="A3" s="18"/>
      <c r="B3" s="18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84" t="s">
        <v>0</v>
      </c>
      <c r="T3" s="84"/>
      <c r="U3" s="84"/>
      <c r="V3" s="84"/>
      <c r="W3" s="84"/>
      <c r="X3" s="84"/>
      <c r="Y3" s="47"/>
      <c r="AE3" s="45"/>
      <c r="AF3" s="45"/>
    </row>
    <row r="4" spans="1:32" s="3" customFormat="1" ht="36" customHeight="1" x14ac:dyDescent="0.25">
      <c r="A4" s="18"/>
      <c r="B4" s="18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118" t="s">
        <v>41</v>
      </c>
      <c r="T4" s="118"/>
      <c r="U4" s="118"/>
      <c r="V4" s="118"/>
      <c r="W4" s="118"/>
      <c r="X4" s="118"/>
      <c r="Y4" s="47"/>
      <c r="AE4" s="45"/>
      <c r="AF4" s="45"/>
    </row>
    <row r="5" spans="1:32" s="3" customFormat="1" ht="15.75" customHeight="1" x14ac:dyDescent="0.25">
      <c r="A5" s="18"/>
      <c r="B5" s="18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81"/>
      <c r="T5" s="81"/>
      <c r="U5" s="81"/>
      <c r="V5" s="81"/>
      <c r="W5" s="81"/>
      <c r="X5" s="81"/>
      <c r="Y5" s="47"/>
      <c r="AE5" s="45"/>
      <c r="AF5" s="45"/>
    </row>
    <row r="6" spans="1:32" ht="45.75" customHeight="1" x14ac:dyDescent="0.35">
      <c r="A6" s="119" t="s">
        <v>44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</row>
  </sheetData>
  <mergeCells count="5">
    <mergeCell ref="A6:X6"/>
    <mergeCell ref="V1:X1"/>
    <mergeCell ref="S2:X2"/>
    <mergeCell ref="S3:X3"/>
    <mergeCell ref="S4:X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Header>&amp;C&amp;"Times New Roman,обычный"14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ФКР 2024</vt:lpstr>
      <vt:lpstr>диаграммы программы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Шайтан Дмитрий Анатольевич</dc:creator>
  <cp:lastModifiedBy>Шулепова Ольга Анатольевна</cp:lastModifiedBy>
  <cp:lastPrinted>2025-04-28T05:14:42Z</cp:lastPrinted>
  <dcterms:created xsi:type="dcterms:W3CDTF">2022-04-15T05:10:42Z</dcterms:created>
  <dcterms:modified xsi:type="dcterms:W3CDTF">2025-04-29T06:06:36Z</dcterms:modified>
</cp:coreProperties>
</file>